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domierze\Desktop\DOSTAWA CZĘŚCI DO POJAZDÓW\"/>
    </mc:Choice>
  </mc:AlternateContent>
  <xr:revisionPtr revIDLastSave="0" documentId="8_{F8AD70B1-E676-4B36-9143-58BF41BFEBC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ESTAWIENIE " sheetId="1" r:id="rId1"/>
    <sheet name="Roboczy" sheetId="2" state="hidden" r:id="rId2"/>
  </sheets>
  <definedNames>
    <definedName name="_xlnm.Print_Area" localSheetId="0">'ZESTAWIENIE '!$A$1:$G$276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7" i="1" l="1"/>
  <c r="L81" i="2"/>
  <c r="J81" i="2"/>
  <c r="I81" i="2"/>
  <c r="H81" i="2"/>
  <c r="M80" i="2"/>
  <c r="L80" i="2" s="1"/>
  <c r="N80" i="2" s="1"/>
  <c r="O80" i="2" s="1"/>
  <c r="J80" i="2"/>
  <c r="I80" i="2"/>
  <c r="H80" i="2"/>
  <c r="M79" i="2"/>
  <c r="L79" i="2" s="1"/>
  <c r="N79" i="2" s="1"/>
  <c r="O79" i="2" s="1"/>
  <c r="J79" i="2"/>
  <c r="I79" i="2"/>
  <c r="H79" i="2"/>
  <c r="M78" i="2"/>
  <c r="L78" i="2" s="1"/>
  <c r="N78" i="2" s="1"/>
  <c r="O78" i="2" s="1"/>
  <c r="J78" i="2"/>
  <c r="I78" i="2"/>
  <c r="H78" i="2"/>
  <c r="M77" i="2"/>
  <c r="L77" i="2" s="1"/>
  <c r="N77" i="2" s="1"/>
  <c r="O77" i="2" s="1"/>
  <c r="J77" i="2"/>
  <c r="I77" i="2"/>
  <c r="H77" i="2"/>
  <c r="M76" i="2"/>
  <c r="L76" i="2"/>
  <c r="N76" i="2" s="1"/>
  <c r="O76" i="2" s="1"/>
  <c r="J76" i="2"/>
  <c r="I76" i="2"/>
  <c r="H76" i="2"/>
  <c r="M75" i="2"/>
  <c r="L75" i="2"/>
  <c r="N75" i="2" s="1"/>
  <c r="O75" i="2" s="1"/>
  <c r="J75" i="2"/>
  <c r="I75" i="2"/>
  <c r="H75" i="2"/>
  <c r="M74" i="2"/>
  <c r="L74" i="2"/>
  <c r="N74" i="2" s="1"/>
  <c r="O74" i="2" s="1"/>
  <c r="J74" i="2"/>
  <c r="I74" i="2"/>
  <c r="H74" i="2"/>
  <c r="M73" i="2"/>
  <c r="L73" i="2" s="1"/>
  <c r="N73" i="2" s="1"/>
  <c r="O73" i="2" s="1"/>
  <c r="J73" i="2"/>
  <c r="I73" i="2"/>
  <c r="H73" i="2"/>
  <c r="M72" i="2"/>
  <c r="L72" i="2"/>
  <c r="N72" i="2" s="1"/>
  <c r="O72" i="2" s="1"/>
  <c r="J72" i="2"/>
  <c r="I72" i="2"/>
  <c r="H72" i="2"/>
  <c r="M71" i="2"/>
  <c r="L71" i="2" s="1"/>
  <c r="N71" i="2" s="1"/>
  <c r="O71" i="2" s="1"/>
  <c r="J71" i="2"/>
  <c r="I71" i="2"/>
  <c r="H71" i="2"/>
  <c r="M70" i="2"/>
  <c r="L70" i="2" s="1"/>
  <c r="N70" i="2" s="1"/>
  <c r="O70" i="2" s="1"/>
  <c r="J70" i="2"/>
  <c r="I70" i="2"/>
  <c r="H70" i="2"/>
  <c r="M69" i="2"/>
  <c r="L69" i="2" s="1"/>
  <c r="N69" i="2" s="1"/>
  <c r="O69" i="2" s="1"/>
  <c r="J69" i="2"/>
  <c r="I69" i="2"/>
  <c r="H69" i="2"/>
  <c r="M68" i="2"/>
  <c r="L68" i="2"/>
  <c r="N68" i="2" s="1"/>
  <c r="O68" i="2" s="1"/>
  <c r="J68" i="2"/>
  <c r="I68" i="2"/>
  <c r="H68" i="2"/>
  <c r="M67" i="2"/>
  <c r="L67" i="2" s="1"/>
  <c r="N67" i="2" s="1"/>
  <c r="O67" i="2" s="1"/>
  <c r="J67" i="2"/>
  <c r="I67" i="2"/>
  <c r="H67" i="2"/>
  <c r="M66" i="2"/>
  <c r="L66" i="2" s="1"/>
  <c r="N66" i="2" s="1"/>
  <c r="O66" i="2" s="1"/>
  <c r="J66" i="2"/>
  <c r="I66" i="2"/>
  <c r="H66" i="2"/>
  <c r="M65" i="2"/>
  <c r="L65" i="2" s="1"/>
  <c r="N65" i="2" s="1"/>
  <c r="O65" i="2" s="1"/>
  <c r="J65" i="2"/>
  <c r="I65" i="2"/>
  <c r="H65" i="2"/>
  <c r="M64" i="2"/>
  <c r="L64" i="2"/>
  <c r="N64" i="2" s="1"/>
  <c r="O64" i="2" s="1"/>
  <c r="J64" i="2"/>
  <c r="I64" i="2"/>
  <c r="H64" i="2"/>
  <c r="O63" i="2"/>
  <c r="N63" i="2"/>
  <c r="M63" i="2"/>
  <c r="L63" i="2"/>
  <c r="J63" i="2"/>
  <c r="I63" i="2"/>
  <c r="H63" i="2"/>
  <c r="M62" i="2"/>
  <c r="L62" i="2"/>
  <c r="N62" i="2" s="1"/>
  <c r="O62" i="2" s="1"/>
  <c r="J62" i="2"/>
  <c r="I62" i="2"/>
  <c r="H62" i="2"/>
  <c r="M61" i="2"/>
  <c r="L61" i="2" s="1"/>
  <c r="N61" i="2" s="1"/>
  <c r="O61" i="2" s="1"/>
  <c r="J61" i="2"/>
  <c r="I61" i="2"/>
  <c r="H61" i="2"/>
  <c r="M60" i="2"/>
  <c r="L60" i="2"/>
  <c r="N60" i="2" s="1"/>
  <c r="O60" i="2" s="1"/>
  <c r="J60" i="2"/>
  <c r="I60" i="2"/>
  <c r="H60" i="2"/>
  <c r="M59" i="2"/>
  <c r="L59" i="2"/>
  <c r="N59" i="2" s="1"/>
  <c r="O59" i="2" s="1"/>
  <c r="J59" i="2"/>
  <c r="I59" i="2"/>
  <c r="H59" i="2"/>
  <c r="M58" i="2"/>
  <c r="L58" i="2" s="1"/>
  <c r="N58" i="2" s="1"/>
  <c r="O58" i="2" s="1"/>
  <c r="J58" i="2"/>
  <c r="I58" i="2"/>
  <c r="H58" i="2"/>
  <c r="M57" i="2"/>
  <c r="L57" i="2" s="1"/>
  <c r="N57" i="2" s="1"/>
  <c r="O57" i="2" s="1"/>
  <c r="J57" i="2"/>
  <c r="I57" i="2"/>
  <c r="H57" i="2"/>
  <c r="M56" i="2"/>
  <c r="L56" i="2"/>
  <c r="N56" i="2" s="1"/>
  <c r="O56" i="2" s="1"/>
  <c r="J56" i="2"/>
  <c r="I56" i="2"/>
  <c r="H56" i="2"/>
  <c r="M55" i="2"/>
  <c r="L55" i="2"/>
  <c r="N55" i="2" s="1"/>
  <c r="O55" i="2" s="1"/>
  <c r="J55" i="2"/>
  <c r="I55" i="2"/>
  <c r="H55" i="2"/>
  <c r="M54" i="2"/>
  <c r="L54" i="2" s="1"/>
  <c r="N54" i="2" s="1"/>
  <c r="O54" i="2" s="1"/>
  <c r="J54" i="2"/>
  <c r="I54" i="2"/>
  <c r="H54" i="2"/>
  <c r="M53" i="2"/>
  <c r="L53" i="2" s="1"/>
  <c r="N53" i="2" s="1"/>
  <c r="O53" i="2" s="1"/>
  <c r="J53" i="2"/>
  <c r="I53" i="2"/>
  <c r="H53" i="2"/>
  <c r="M52" i="2"/>
  <c r="L52" i="2" s="1"/>
  <c r="N52" i="2" s="1"/>
  <c r="O52" i="2" s="1"/>
  <c r="J52" i="2"/>
  <c r="I52" i="2"/>
  <c r="H52" i="2"/>
  <c r="M51" i="2"/>
  <c r="L51" i="2" s="1"/>
  <c r="N51" i="2" s="1"/>
  <c r="O51" i="2" s="1"/>
  <c r="J51" i="2"/>
  <c r="I51" i="2"/>
  <c r="H51" i="2"/>
  <c r="M50" i="2"/>
  <c r="L50" i="2"/>
  <c r="N50" i="2" s="1"/>
  <c r="O50" i="2" s="1"/>
  <c r="J50" i="2"/>
  <c r="I50" i="2"/>
  <c r="H50" i="2"/>
  <c r="M49" i="2"/>
  <c r="L49" i="2" s="1"/>
  <c r="N49" i="2" s="1"/>
  <c r="O49" i="2" s="1"/>
  <c r="J49" i="2"/>
  <c r="I49" i="2"/>
  <c r="H49" i="2"/>
  <c r="M48" i="2"/>
  <c r="L48" i="2" s="1"/>
  <c r="N48" i="2" s="1"/>
  <c r="O48" i="2" s="1"/>
  <c r="J48" i="2"/>
  <c r="I48" i="2"/>
  <c r="H48" i="2"/>
  <c r="M47" i="2"/>
  <c r="L47" i="2"/>
  <c r="N47" i="2" s="1"/>
  <c r="O47" i="2" s="1"/>
  <c r="J47" i="2"/>
  <c r="I47" i="2"/>
  <c r="H47" i="2"/>
  <c r="M46" i="2"/>
  <c r="L46" i="2" s="1"/>
  <c r="N46" i="2" s="1"/>
  <c r="O46" i="2" s="1"/>
  <c r="J46" i="2"/>
  <c r="I46" i="2"/>
  <c r="H46" i="2"/>
  <c r="M45" i="2"/>
  <c r="L45" i="2" s="1"/>
  <c r="N45" i="2" s="1"/>
  <c r="O45" i="2" s="1"/>
  <c r="J45" i="2"/>
  <c r="I45" i="2"/>
  <c r="H45" i="2"/>
  <c r="M44" i="2"/>
  <c r="L44" i="2"/>
  <c r="N44" i="2" s="1"/>
  <c r="O44" i="2" s="1"/>
  <c r="J44" i="2"/>
  <c r="I44" i="2"/>
  <c r="H44" i="2"/>
  <c r="M43" i="2"/>
  <c r="L43" i="2"/>
  <c r="N43" i="2" s="1"/>
  <c r="O43" i="2" s="1"/>
  <c r="J43" i="2"/>
  <c r="I43" i="2"/>
  <c r="H43" i="2"/>
  <c r="M42" i="2"/>
  <c r="L42" i="2" s="1"/>
  <c r="N42" i="2" s="1"/>
  <c r="O42" i="2" s="1"/>
  <c r="J42" i="2"/>
  <c r="I42" i="2"/>
  <c r="H42" i="2"/>
  <c r="M41" i="2"/>
  <c r="L41" i="2" s="1"/>
  <c r="N41" i="2" s="1"/>
  <c r="O41" i="2" s="1"/>
  <c r="J41" i="2"/>
  <c r="I41" i="2"/>
  <c r="H41" i="2"/>
  <c r="M40" i="2"/>
  <c r="L40" i="2" s="1"/>
  <c r="N40" i="2" s="1"/>
  <c r="O40" i="2" s="1"/>
  <c r="J40" i="2"/>
  <c r="I40" i="2"/>
  <c r="H40" i="2"/>
  <c r="M39" i="2"/>
  <c r="L39" i="2" s="1"/>
  <c r="N39" i="2" s="1"/>
  <c r="O39" i="2" s="1"/>
  <c r="J39" i="2"/>
  <c r="I39" i="2"/>
  <c r="H39" i="2"/>
  <c r="M38" i="2"/>
  <c r="L38" i="2"/>
  <c r="N38" i="2" s="1"/>
  <c r="O38" i="2" s="1"/>
  <c r="J38" i="2"/>
  <c r="I38" i="2"/>
  <c r="H38" i="2"/>
  <c r="M37" i="2"/>
  <c r="L37" i="2"/>
  <c r="N37" i="2" s="1"/>
  <c r="O37" i="2" s="1"/>
  <c r="J37" i="2"/>
  <c r="I37" i="2"/>
  <c r="H37" i="2"/>
  <c r="M36" i="2"/>
  <c r="L36" i="2" s="1"/>
  <c r="N36" i="2" s="1"/>
  <c r="O36" i="2" s="1"/>
  <c r="J36" i="2"/>
  <c r="I36" i="2"/>
  <c r="H36" i="2"/>
  <c r="M35" i="2"/>
  <c r="L35" i="2"/>
  <c r="N35" i="2" s="1"/>
  <c r="O35" i="2" s="1"/>
  <c r="J35" i="2"/>
  <c r="I35" i="2"/>
  <c r="H35" i="2"/>
  <c r="M34" i="2"/>
  <c r="L34" i="2" s="1"/>
  <c r="N34" i="2" s="1"/>
  <c r="O34" i="2" s="1"/>
  <c r="J34" i="2"/>
  <c r="I34" i="2"/>
  <c r="H34" i="2"/>
  <c r="M33" i="2"/>
  <c r="L33" i="2" s="1"/>
  <c r="N33" i="2" s="1"/>
  <c r="O33" i="2" s="1"/>
  <c r="J33" i="2"/>
  <c r="I33" i="2"/>
  <c r="H33" i="2"/>
  <c r="O32" i="2"/>
  <c r="N32" i="2"/>
  <c r="M32" i="2"/>
  <c r="L32" i="2"/>
  <c r="J32" i="2"/>
  <c r="I32" i="2"/>
  <c r="H32" i="2"/>
  <c r="M31" i="2"/>
  <c r="L31" i="2"/>
  <c r="N31" i="2" s="1"/>
  <c r="O31" i="2" s="1"/>
  <c r="J31" i="2"/>
  <c r="I31" i="2"/>
  <c r="H31" i="2"/>
  <c r="M30" i="2"/>
  <c r="L30" i="2" s="1"/>
  <c r="N30" i="2" s="1"/>
  <c r="O30" i="2" s="1"/>
  <c r="J30" i="2"/>
  <c r="I30" i="2"/>
  <c r="H30" i="2"/>
  <c r="M29" i="2"/>
  <c r="L29" i="2" s="1"/>
  <c r="N29" i="2" s="1"/>
  <c r="O29" i="2" s="1"/>
  <c r="J29" i="2"/>
  <c r="I29" i="2"/>
  <c r="H29" i="2"/>
  <c r="M28" i="2"/>
  <c r="L28" i="2" s="1"/>
  <c r="N28" i="2" s="1"/>
  <c r="O28" i="2" s="1"/>
  <c r="J28" i="2"/>
  <c r="I28" i="2"/>
  <c r="H28" i="2"/>
  <c r="M27" i="2"/>
  <c r="L27" i="2" s="1"/>
  <c r="N27" i="2" s="1"/>
  <c r="O27" i="2" s="1"/>
  <c r="J27" i="2"/>
  <c r="I27" i="2"/>
  <c r="H27" i="2"/>
  <c r="M26" i="2"/>
  <c r="L26" i="2"/>
  <c r="N26" i="2" s="1"/>
  <c r="O26" i="2" s="1"/>
  <c r="J26" i="2"/>
  <c r="I26" i="2"/>
  <c r="H26" i="2"/>
  <c r="M25" i="2"/>
  <c r="L25" i="2"/>
  <c r="N25" i="2" s="1"/>
  <c r="O25" i="2" s="1"/>
  <c r="J25" i="2"/>
  <c r="I25" i="2"/>
  <c r="H25" i="2"/>
  <c r="M24" i="2"/>
  <c r="L24" i="2" s="1"/>
  <c r="N24" i="2" s="1"/>
  <c r="O24" i="2" s="1"/>
  <c r="J24" i="2"/>
  <c r="I24" i="2"/>
  <c r="H24" i="2"/>
  <c r="M23" i="2"/>
  <c r="L23" i="2"/>
  <c r="N23" i="2" s="1"/>
  <c r="O23" i="2" s="1"/>
  <c r="J23" i="2"/>
  <c r="I23" i="2"/>
  <c r="H23" i="2"/>
  <c r="M22" i="2"/>
  <c r="L22" i="2" s="1"/>
  <c r="N22" i="2" s="1"/>
  <c r="O22" i="2" s="1"/>
  <c r="J22" i="2"/>
  <c r="I22" i="2"/>
  <c r="H22" i="2"/>
  <c r="M21" i="2"/>
  <c r="L21" i="2" s="1"/>
  <c r="N21" i="2" s="1"/>
  <c r="O21" i="2" s="1"/>
  <c r="J21" i="2"/>
  <c r="I21" i="2"/>
  <c r="H21" i="2"/>
  <c r="O20" i="2"/>
  <c r="N20" i="2"/>
  <c r="M20" i="2"/>
  <c r="L20" i="2"/>
  <c r="J20" i="2"/>
  <c r="I20" i="2"/>
  <c r="H20" i="2"/>
  <c r="M19" i="2"/>
  <c r="L19" i="2"/>
  <c r="N19" i="2" s="1"/>
  <c r="O19" i="2" s="1"/>
  <c r="J19" i="2"/>
  <c r="I19" i="2"/>
  <c r="H19" i="2"/>
  <c r="M18" i="2"/>
  <c r="L18" i="2" s="1"/>
  <c r="N18" i="2" s="1"/>
  <c r="O18" i="2" s="1"/>
  <c r="J18" i="2"/>
  <c r="I18" i="2"/>
  <c r="H18" i="2"/>
  <c r="M17" i="2"/>
  <c r="L17" i="2" s="1"/>
  <c r="N17" i="2" s="1"/>
  <c r="O17" i="2" s="1"/>
  <c r="J17" i="2"/>
  <c r="I17" i="2"/>
  <c r="H17" i="2"/>
  <c r="M16" i="2"/>
  <c r="L16" i="2" s="1"/>
  <c r="N16" i="2" s="1"/>
  <c r="O16" i="2" s="1"/>
  <c r="J16" i="2"/>
  <c r="I16" i="2"/>
  <c r="H16" i="2"/>
  <c r="M15" i="2"/>
  <c r="L15" i="2" s="1"/>
  <c r="N15" i="2" s="1"/>
  <c r="J15" i="2"/>
  <c r="I15" i="2"/>
  <c r="H15" i="2"/>
  <c r="M14" i="2"/>
  <c r="L14" i="2"/>
  <c r="N14" i="2" s="1"/>
  <c r="O14" i="2" s="1"/>
  <c r="J14" i="2"/>
  <c r="I14" i="2"/>
  <c r="H14" i="2"/>
  <c r="M13" i="2"/>
  <c r="L13" i="2"/>
  <c r="N13" i="2" s="1"/>
  <c r="O13" i="2" s="1"/>
  <c r="J13" i="2"/>
  <c r="I13" i="2"/>
  <c r="H13" i="2"/>
  <c r="M12" i="2"/>
  <c r="L12" i="2" s="1"/>
  <c r="N12" i="2" s="1"/>
  <c r="O12" i="2" s="1"/>
  <c r="J12" i="2"/>
  <c r="I12" i="2"/>
  <c r="H12" i="2"/>
  <c r="M11" i="2"/>
  <c r="L11" i="2"/>
  <c r="N11" i="2" s="1"/>
  <c r="O11" i="2" s="1"/>
  <c r="J11" i="2"/>
  <c r="I11" i="2"/>
  <c r="H11" i="2"/>
  <c r="G269" i="1"/>
  <c r="A269" i="1"/>
  <c r="G268" i="1"/>
  <c r="A268" i="1"/>
  <c r="G267" i="1"/>
  <c r="A267" i="1"/>
  <c r="G266" i="1"/>
  <c r="A266" i="1"/>
  <c r="G265" i="1"/>
  <c r="A265" i="1"/>
  <c r="G264" i="1"/>
  <c r="A264" i="1"/>
  <c r="G263" i="1"/>
  <c r="A263" i="1"/>
  <c r="G255" i="1"/>
  <c r="A255" i="1"/>
  <c r="G254" i="1"/>
  <c r="A254" i="1"/>
  <c r="G253" i="1"/>
  <c r="A253" i="1"/>
  <c r="G252" i="1"/>
  <c r="A252" i="1"/>
  <c r="G251" i="1"/>
  <c r="A251" i="1"/>
  <c r="G250" i="1"/>
  <c r="A250" i="1"/>
  <c r="G249" i="1"/>
  <c r="A249" i="1"/>
  <c r="G248" i="1"/>
  <c r="A248" i="1"/>
  <c r="G247" i="1"/>
  <c r="A247" i="1"/>
  <c r="G246" i="1"/>
  <c r="A246" i="1"/>
  <c r="G245" i="1"/>
  <c r="A245" i="1"/>
  <c r="G244" i="1"/>
  <c r="A244" i="1"/>
  <c r="G243" i="1"/>
  <c r="A243" i="1"/>
  <c r="G242" i="1"/>
  <c r="A242" i="1"/>
  <c r="G241" i="1"/>
  <c r="A241" i="1"/>
  <c r="G240" i="1"/>
  <c r="A240" i="1"/>
  <c r="G232" i="1"/>
  <c r="A232" i="1"/>
  <c r="G231" i="1"/>
  <c r="A231" i="1"/>
  <c r="G230" i="1"/>
  <c r="A230" i="1"/>
  <c r="G229" i="1"/>
  <c r="A229" i="1"/>
  <c r="G228" i="1"/>
  <c r="A228" i="1"/>
  <c r="G227" i="1"/>
  <c r="A227" i="1"/>
  <c r="G226" i="1"/>
  <c r="A226" i="1"/>
  <c r="G225" i="1"/>
  <c r="A225" i="1"/>
  <c r="G224" i="1"/>
  <c r="A224" i="1"/>
  <c r="G223" i="1"/>
  <c r="A223" i="1"/>
  <c r="G222" i="1"/>
  <c r="A222" i="1"/>
  <c r="G214" i="1"/>
  <c r="A214" i="1"/>
  <c r="G213" i="1"/>
  <c r="A213" i="1"/>
  <c r="G212" i="1"/>
  <c r="A212" i="1"/>
  <c r="G211" i="1"/>
  <c r="A211" i="1"/>
  <c r="G210" i="1"/>
  <c r="A210" i="1"/>
  <c r="G209" i="1"/>
  <c r="A209" i="1"/>
  <c r="G208" i="1"/>
  <c r="A208" i="1"/>
  <c r="G207" i="1"/>
  <c r="A207" i="1"/>
  <c r="G206" i="1"/>
  <c r="A206" i="1"/>
  <c r="G205" i="1"/>
  <c r="A205" i="1"/>
  <c r="G204" i="1"/>
  <c r="A204" i="1"/>
  <c r="G196" i="1"/>
  <c r="A196" i="1"/>
  <c r="G195" i="1"/>
  <c r="A195" i="1"/>
  <c r="G194" i="1"/>
  <c r="A194" i="1"/>
  <c r="G193" i="1"/>
  <c r="A193" i="1"/>
  <c r="G192" i="1"/>
  <c r="A192" i="1"/>
  <c r="G191" i="1"/>
  <c r="A191" i="1"/>
  <c r="G190" i="1"/>
  <c r="A190" i="1"/>
  <c r="G189" i="1"/>
  <c r="A189" i="1"/>
  <c r="G188" i="1"/>
  <c r="A188" i="1"/>
  <c r="G187" i="1"/>
  <c r="A187" i="1"/>
  <c r="G186" i="1"/>
  <c r="A186" i="1"/>
  <c r="G185" i="1"/>
  <c r="A185" i="1"/>
  <c r="G184" i="1"/>
  <c r="A184" i="1"/>
  <c r="G183" i="1"/>
  <c r="A183" i="1"/>
  <c r="G182" i="1"/>
  <c r="A182" i="1"/>
  <c r="G174" i="1"/>
  <c r="A174" i="1"/>
  <c r="G173" i="1"/>
  <c r="A173" i="1"/>
  <c r="G172" i="1"/>
  <c r="A172" i="1"/>
  <c r="G171" i="1"/>
  <c r="A171" i="1"/>
  <c r="G170" i="1"/>
  <c r="A170" i="1"/>
  <c r="G169" i="1"/>
  <c r="A169" i="1"/>
  <c r="G168" i="1"/>
  <c r="A168" i="1"/>
  <c r="G167" i="1"/>
  <c r="A167" i="1"/>
  <c r="G166" i="1"/>
  <c r="A166" i="1"/>
  <c r="G165" i="1"/>
  <c r="A165" i="1"/>
  <c r="G164" i="1"/>
  <c r="A164" i="1"/>
  <c r="G163" i="1"/>
  <c r="A163" i="1"/>
  <c r="G162" i="1"/>
  <c r="A162" i="1"/>
  <c r="G161" i="1"/>
  <c r="A161" i="1"/>
  <c r="G160" i="1"/>
  <c r="A160" i="1"/>
  <c r="G152" i="1"/>
  <c r="A152" i="1"/>
  <c r="G151" i="1"/>
  <c r="A151" i="1"/>
  <c r="G150" i="1"/>
  <c r="A150" i="1"/>
  <c r="G149" i="1"/>
  <c r="A149" i="1"/>
  <c r="G148" i="1"/>
  <c r="A148" i="1"/>
  <c r="G147" i="1"/>
  <c r="A147" i="1"/>
  <c r="G146" i="1"/>
  <c r="A146" i="1"/>
  <c r="G145" i="1"/>
  <c r="A145" i="1"/>
  <c r="G144" i="1"/>
  <c r="A144" i="1"/>
  <c r="G143" i="1"/>
  <c r="A143" i="1"/>
  <c r="G142" i="1"/>
  <c r="A142" i="1"/>
  <c r="G141" i="1"/>
  <c r="A141" i="1"/>
  <c r="G140" i="1"/>
  <c r="A140" i="1"/>
  <c r="G139" i="1"/>
  <c r="A139" i="1"/>
  <c r="G131" i="1"/>
  <c r="A131" i="1"/>
  <c r="G130" i="1"/>
  <c r="A130" i="1"/>
  <c r="G129" i="1"/>
  <c r="A129" i="1"/>
  <c r="G128" i="1"/>
  <c r="A128" i="1"/>
  <c r="G127" i="1"/>
  <c r="A127" i="1"/>
  <c r="G126" i="1"/>
  <c r="A126" i="1"/>
  <c r="G125" i="1"/>
  <c r="A125" i="1"/>
  <c r="G124" i="1"/>
  <c r="A124" i="1"/>
  <c r="G123" i="1"/>
  <c r="A123" i="1"/>
  <c r="G122" i="1"/>
  <c r="A122" i="1"/>
  <c r="G121" i="1"/>
  <c r="A121" i="1"/>
  <c r="G120" i="1"/>
  <c r="A120" i="1"/>
  <c r="G119" i="1"/>
  <c r="A119" i="1"/>
  <c r="G118" i="1"/>
  <c r="A118" i="1"/>
  <c r="G110" i="1"/>
  <c r="A110" i="1"/>
  <c r="G109" i="1"/>
  <c r="A109" i="1"/>
  <c r="G108" i="1"/>
  <c r="A108" i="1"/>
  <c r="G107" i="1"/>
  <c r="A107" i="1"/>
  <c r="G106" i="1"/>
  <c r="A106" i="1"/>
  <c r="G105" i="1"/>
  <c r="A105" i="1"/>
  <c r="G104" i="1"/>
  <c r="A104" i="1"/>
  <c r="G103" i="1"/>
  <c r="A103" i="1"/>
  <c r="G102" i="1"/>
  <c r="A102" i="1"/>
  <c r="G101" i="1"/>
  <c r="A101" i="1"/>
  <c r="G100" i="1"/>
  <c r="A100" i="1"/>
  <c r="G99" i="1"/>
  <c r="A99" i="1"/>
  <c r="G98" i="1"/>
  <c r="A98" i="1"/>
  <c r="G97" i="1"/>
  <c r="A97" i="1"/>
  <c r="G89" i="1"/>
  <c r="A89" i="1"/>
  <c r="G88" i="1"/>
  <c r="A88" i="1"/>
  <c r="G87" i="1"/>
  <c r="A87" i="1"/>
  <c r="G86" i="1"/>
  <c r="A86" i="1"/>
  <c r="G85" i="1"/>
  <c r="A85" i="1"/>
  <c r="G84" i="1"/>
  <c r="A84" i="1"/>
  <c r="G83" i="1"/>
  <c r="A83" i="1"/>
  <c r="G82" i="1"/>
  <c r="A82" i="1"/>
  <c r="G81" i="1"/>
  <c r="A81" i="1"/>
  <c r="G80" i="1"/>
  <c r="A80" i="1"/>
  <c r="G79" i="1"/>
  <c r="A79" i="1"/>
  <c r="G78" i="1"/>
  <c r="A78" i="1"/>
  <c r="G77" i="1"/>
  <c r="A77" i="1"/>
  <c r="G69" i="1"/>
  <c r="A69" i="1"/>
  <c r="G68" i="1"/>
  <c r="A68" i="1"/>
  <c r="G67" i="1"/>
  <c r="A67" i="1"/>
  <c r="G66" i="1"/>
  <c r="A66" i="1"/>
  <c r="G65" i="1"/>
  <c r="A65" i="1"/>
  <c r="G64" i="1"/>
  <c r="A64" i="1"/>
  <c r="G63" i="1"/>
  <c r="A63" i="1"/>
  <c r="G62" i="1"/>
  <c r="A62" i="1"/>
  <c r="G61" i="1"/>
  <c r="A61" i="1"/>
  <c r="G60" i="1"/>
  <c r="A60" i="1"/>
  <c r="G59" i="1"/>
  <c r="A59" i="1"/>
  <c r="G58" i="1"/>
  <c r="A58" i="1"/>
  <c r="G57" i="1"/>
  <c r="A57" i="1"/>
  <c r="G56" i="1"/>
  <c r="A56" i="1"/>
  <c r="G55" i="1"/>
  <c r="A55" i="1"/>
  <c r="G54" i="1"/>
  <c r="A54" i="1"/>
  <c r="G53" i="1"/>
  <c r="A53" i="1"/>
  <c r="G52" i="1"/>
  <c r="A52" i="1"/>
  <c r="G44" i="1"/>
  <c r="A44" i="1"/>
  <c r="G43" i="1"/>
  <c r="A43" i="1"/>
  <c r="G42" i="1"/>
  <c r="A42" i="1"/>
  <c r="G41" i="1"/>
  <c r="A41" i="1"/>
  <c r="G40" i="1"/>
  <c r="A40" i="1"/>
  <c r="G39" i="1"/>
  <c r="A39" i="1"/>
  <c r="G38" i="1"/>
  <c r="A38" i="1"/>
  <c r="A37" i="1"/>
  <c r="G36" i="1"/>
  <c r="A36" i="1"/>
  <c r="G35" i="1"/>
  <c r="A35" i="1"/>
  <c r="G27" i="1"/>
  <c r="A27" i="1"/>
  <c r="G26" i="1"/>
  <c r="A26" i="1"/>
  <c r="G25" i="1"/>
  <c r="A25" i="1"/>
  <c r="G24" i="1"/>
  <c r="A24" i="1"/>
  <c r="G23" i="1"/>
  <c r="A23" i="1"/>
  <c r="G22" i="1"/>
  <c r="A22" i="1"/>
  <c r="G21" i="1"/>
  <c r="A21" i="1"/>
  <c r="G20" i="1"/>
  <c r="A20" i="1"/>
  <c r="G19" i="1"/>
  <c r="A19" i="1"/>
  <c r="G18" i="1"/>
  <c r="A18" i="1"/>
  <c r="G17" i="1"/>
  <c r="A17" i="1"/>
  <c r="G16" i="1"/>
  <c r="A16" i="1"/>
  <c r="G15" i="1"/>
  <c r="A15" i="1"/>
  <c r="G14" i="1"/>
  <c r="A14" i="1"/>
  <c r="G13" i="1"/>
  <c r="A13" i="1"/>
  <c r="G12" i="1"/>
  <c r="A12" i="1"/>
  <c r="G11" i="1"/>
  <c r="A11" i="1"/>
  <c r="G10" i="1"/>
  <c r="A10" i="1"/>
  <c r="G9" i="1"/>
  <c r="A9" i="1"/>
  <c r="G8" i="1"/>
  <c r="A8" i="1"/>
  <c r="G70" i="1" l="1"/>
  <c r="G71" i="1" s="1"/>
  <c r="G72" i="1" s="1"/>
  <c r="G215" i="1"/>
  <c r="G216" i="1" s="1"/>
  <c r="G217" i="1" s="1"/>
  <c r="G175" i="1"/>
  <c r="G176" i="1" s="1"/>
  <c r="G177" i="1" s="1"/>
  <c r="G153" i="1"/>
  <c r="G233" i="1"/>
  <c r="G234" i="1" s="1"/>
  <c r="G235" i="1" s="1"/>
  <c r="G270" i="1"/>
  <c r="G271" i="1" s="1"/>
  <c r="G272" i="1" s="1"/>
  <c r="G111" i="1"/>
  <c r="G112" i="1" s="1"/>
  <c r="G113" i="1" s="1"/>
  <c r="G197" i="1"/>
  <c r="G198" i="1" s="1"/>
  <c r="G199" i="1" s="1"/>
  <c r="G256" i="1"/>
  <c r="G257" i="1" s="1"/>
  <c r="G132" i="1"/>
  <c r="G133" i="1" s="1"/>
  <c r="G28" i="1"/>
  <c r="G90" i="1"/>
  <c r="G91" i="1" s="1"/>
  <c r="G92" i="1" s="1"/>
  <c r="G45" i="1"/>
  <c r="G46" i="1" s="1"/>
  <c r="N82" i="2"/>
  <c r="O15" i="2"/>
  <c r="O82" i="2" s="1"/>
  <c r="G154" i="1"/>
  <c r="G155" i="1" s="1"/>
  <c r="G29" i="1" l="1"/>
  <c r="G274" i="1"/>
  <c r="G258" i="1"/>
  <c r="G47" i="1"/>
  <c r="G134" i="1"/>
  <c r="G30" i="1" l="1"/>
  <c r="G276" i="1" s="1"/>
  <c r="G275" i="1"/>
</calcChain>
</file>

<file path=xl/sharedStrings.xml><?xml version="1.0" encoding="utf-8"?>
<sst xmlns="http://schemas.openxmlformats.org/spreadsheetml/2006/main" count="852" uniqueCount="217">
  <si>
    <t>Zestawienie ofertowe</t>
  </si>
  <si>
    <t>FIAT DUCATO</t>
  </si>
  <si>
    <t>VIN ZFA25000002D38524</t>
  </si>
  <si>
    <t>L.p.</t>
  </si>
  <si>
    <t>Przedmiot zamówienia</t>
  </si>
  <si>
    <t>Jednostka miary</t>
  </si>
  <si>
    <t>Liczba/
ilość</t>
  </si>
  <si>
    <t>Stawka
VAT %</t>
  </si>
  <si>
    <t>Cena jednostkowa netto</t>
  </si>
  <si>
    <t>Wartość 
netto</t>
  </si>
  <si>
    <t>1.</t>
  </si>
  <si>
    <t>2.</t>
  </si>
  <si>
    <t>3.</t>
  </si>
  <si>
    <t>4.</t>
  </si>
  <si>
    <t>5.</t>
  </si>
  <si>
    <t>6.</t>
  </si>
  <si>
    <t>7.</t>
  </si>
  <si>
    <t>AMORTYZATOR TYLNY</t>
  </si>
  <si>
    <t>TULEJA ZAWIESZENIA WACHACZA PRZEDNIEGO</t>
  </si>
  <si>
    <t>1 szt.</t>
  </si>
  <si>
    <t>KLOCKI HAMULCOWE PRZÓD</t>
  </si>
  <si>
    <t>TARCZA HAMULCOWA PRZÓD</t>
  </si>
  <si>
    <t>OSŁONA ZESTAW PRZEGUBU</t>
  </si>
  <si>
    <t>ZESTAW NAPRAWCZY ZACISKU HAMULCOWEGO</t>
  </si>
  <si>
    <t>1 kpl.</t>
  </si>
  <si>
    <t>KOMPLET PIÓR WYCIERACZEK 600MM/380MM</t>
  </si>
  <si>
    <t>TARCZA HAMULCOWA TYŁ</t>
  </si>
  <si>
    <t>CZUJNIK ABS</t>
  </si>
  <si>
    <t>PRZEGUB NAPĘDOWY ZEWNĘTRZNY</t>
  </si>
  <si>
    <t>ŚWIECA ŻAROWA</t>
  </si>
  <si>
    <t>FILTR PALIWA</t>
  </si>
  <si>
    <t>FILTR POWIETRZA</t>
  </si>
  <si>
    <t>ŁĄCZNIK STABILIZATORA</t>
  </si>
  <si>
    <t>AMORTYZATOR PRZEDNI</t>
  </si>
  <si>
    <t>KOŃCÓWKA KIEROWNICZA</t>
  </si>
  <si>
    <t>ŁOŻYSKO KOŁA PRZEDNIEGO</t>
  </si>
  <si>
    <t>SPRĘŻYNA ZAWIESZENIA PRZÓD</t>
  </si>
  <si>
    <t>ZESTAW PASKA ROZRZĄDU</t>
  </si>
  <si>
    <t>Suma wartości netto:</t>
  </si>
  <si>
    <t>Kwota VAT:</t>
  </si>
  <si>
    <t>Wartość brutto:</t>
  </si>
  <si>
    <t>VIN ZFA25000002B67267</t>
  </si>
  <si>
    <t>POMPA SPRZĘGŁA</t>
  </si>
  <si>
    <t>FIAT PANDA</t>
  </si>
  <si>
    <t>VIN ZFA31200003785843</t>
  </si>
  <si>
    <t>TARCZA HAMULCOWA PRZEDNIA</t>
  </si>
  <si>
    <t>ŁOŻYSKO KOŁA TYLNEGO</t>
  </si>
  <si>
    <t>SPRZĘGŁO KOMPLETNE</t>
  </si>
  <si>
    <t>SIŁOWNIK SPRZĘGŁA Z ŁOŻYSKIEM</t>
  </si>
  <si>
    <t>KAŃCÓWKA DRĄŻKA KIEROWNICZEGO</t>
  </si>
  <si>
    <t>KLOCKI HAMULCOWE TYŁ</t>
  </si>
  <si>
    <t>CHŁODNICA EGR</t>
  </si>
  <si>
    <t>PASEK ZĘBATY</t>
  </si>
  <si>
    <t>WACHACZ PRZÓD</t>
  </si>
  <si>
    <t>AGREGAT KLIMY</t>
  </si>
  <si>
    <t>MERCEDES BENZ SPRINTER</t>
  </si>
  <si>
    <t>VIN WDB9072351N020791</t>
  </si>
  <si>
    <t>FILTR OLEJU</t>
  </si>
  <si>
    <t>ROZRUSZNIK</t>
  </si>
  <si>
    <t>ALTERNATOR</t>
  </si>
  <si>
    <t>CHŁODNICA WODY</t>
  </si>
  <si>
    <t>VIN W1V9072351N122534</t>
  </si>
  <si>
    <t>AMORTYZATOR TYŁ</t>
  </si>
  <si>
    <t>VIN W1V9071531N111309</t>
  </si>
  <si>
    <t>PRZEWÓD POWIETRZA</t>
  </si>
  <si>
    <t>OSŁONA TARCZY</t>
  </si>
  <si>
    <t>VIN W1V9106331P463603</t>
  </si>
  <si>
    <t>VIN W1V9072351N194690</t>
  </si>
  <si>
    <t>VOLKSWAGEN 2K CADDY</t>
  </si>
  <si>
    <t>VIN WV2ZZZ2KZ9X105712</t>
  </si>
  <si>
    <t>VOLKSWAGEN	CRAFTER</t>
  </si>
  <si>
    <t>VIN WV1ZZZSY1R9004030</t>
  </si>
  <si>
    <t>VOLKSWAGEN CRAFTER</t>
  </si>
  <si>
    <t>VIN WV3ZZZSZ8R9055931</t>
  </si>
  <si>
    <t>VOLKSWAGEN T5</t>
  </si>
  <si>
    <t>WV1ZZZ7HZ9H020850</t>
  </si>
  <si>
    <t>KIA NIRO</t>
  </si>
  <si>
    <t>VIN KNACC81GFN5115020</t>
  </si>
  <si>
    <t>ZESTAWIENIE KOSZTÓW</t>
  </si>
  <si>
    <t>Dostawa części samochodowych i akcesoriów motoryzacyjnych do pojazdów służbowych będących w użytkowaniu PGW Wody Polskie RZGW W Krakowie</t>
  </si>
  <si>
    <t>Regionalny Zarząd Gospodarki Wodnej w Krakowie, 31-109 Kraków, ul. Marszałka Józefa Piłsudskiego 22</t>
  </si>
  <si>
    <t>ERLI</t>
  </si>
  <si>
    <t>CONRAD</t>
  </si>
  <si>
    <t>IPARTS.PL</t>
  </si>
  <si>
    <t>INTERCARS</t>
  </si>
  <si>
    <t>Cena 1 brutto</t>
  </si>
  <si>
    <t>Cena 2 brutto</t>
  </si>
  <si>
    <t>Cena 3 brutto</t>
  </si>
  <si>
    <t>Cena brutto</t>
  </si>
  <si>
    <t>Cena 1
netto</t>
  </si>
  <si>
    <t>Cena 2
netto</t>
  </si>
  <si>
    <t>Cena 3
netto</t>
  </si>
  <si>
    <t>Ilość</t>
  </si>
  <si>
    <t>Cena jednostkowa brutto</t>
  </si>
  <si>
    <t>Wartość netto</t>
  </si>
  <si>
    <t>Wartość brutto</t>
  </si>
  <si>
    <t>Na stanie</t>
  </si>
  <si>
    <t>8.</t>
  </si>
  <si>
    <t>9.</t>
  </si>
  <si>
    <t>10.</t>
  </si>
  <si>
    <t>11.</t>
  </si>
  <si>
    <t>12.</t>
  </si>
  <si>
    <t>13.</t>
  </si>
  <si>
    <t>Ad Blue 5 L</t>
  </si>
  <si>
    <t>szt</t>
  </si>
  <si>
    <t>bateria guzikowa, alkaiczna, litowa CR 1616 3V</t>
  </si>
  <si>
    <t>brak</t>
  </si>
  <si>
    <t>bateria guzikowa, alkaiczna, litowa CR 2016 3V</t>
  </si>
  <si>
    <t>bateria guzikowa, alkaiczna, litowa CR 2025 3V</t>
  </si>
  <si>
    <t>bateria guzikowa, alkaiczna, litowa CR 2032 3V</t>
  </si>
  <si>
    <t>Dywaniki samochodowe gumowe Dacia Duster 2021</t>
  </si>
  <si>
    <t>Dywaniki samochodowe gumowe Opel insygnia 2013</t>
  </si>
  <si>
    <t>Dywaniki samochodowe gumowe Opel Vivaro 2015</t>
  </si>
  <si>
    <t>Dywaniki samochodowe gumowe Peugeot 508 2016</t>
  </si>
  <si>
    <t>Dywaniki samochodowe gumowe Renault Megane Kombi, rok prod. 2023</t>
  </si>
  <si>
    <t>Gaśnica samochodowa 1 kg</t>
  </si>
  <si>
    <t>Gotowy płyn do chłodnicy czerwony 5L</t>
  </si>
  <si>
    <t>Kamizelka odblaskowa żółta</t>
  </si>
  <si>
    <t>Kołpak koła 16 cal</t>
  </si>
  <si>
    <t>Kołpak koła 17 cal</t>
  </si>
  <si>
    <t>Lampa ostrzegawcza led obrotowa na magnes zasilanie z gniazda zapaln. Dł. Kabla 250 mm</t>
  </si>
  <si>
    <t>Lampa warsztatowa led</t>
  </si>
  <si>
    <t>Ładowarka sam. do telefonu USB typ-C + USB 3.1A</t>
  </si>
  <si>
    <t>Mikrofibra do osuszania 40x60 cm</t>
  </si>
  <si>
    <t>Odmrażacz do szyb sprey 700 ml</t>
  </si>
  <si>
    <t>Odmrażacz do zamków 10 ml</t>
  </si>
  <si>
    <t>Olej silnikowy SAE 5W-30 1L</t>
  </si>
  <si>
    <t>Pianka do czyszczenia tapicerki 600 ml</t>
  </si>
  <si>
    <t>Pióra wycieraczek (przednich komplet-600+450mm) Opel Insignia Sedan Liftback rok prod. 2013</t>
  </si>
  <si>
    <t>Pióra wycieraczek (przednich, komplet) Dacia Duster, rok prod. 2021</t>
  </si>
  <si>
    <t>Pióra wycieraczek (przednich/komplet-650+620mm) Peugeot 508 Kombi, rok prod. 2016</t>
  </si>
  <si>
    <t>Pióra wycieraczek (przednich/komplet) Renault Megane Kombi, rok prod. 2023</t>
  </si>
  <si>
    <t xml:space="preserve">Pióra wycieraczek (przednich/komplet-650+450mm)Opel Vivaro rok. prod. 2015 </t>
  </si>
  <si>
    <t>Pióra wycieraczek (tył-300mm) Peugeot 508 Kombi, rok prod. 2016</t>
  </si>
  <si>
    <t>Pióra wycieraczek (tył) Renault Megane Kombi, rok prod. 2023</t>
  </si>
  <si>
    <t>Pióro wycieraczek tył- 500mm Opel Insignia Sedan Liftback rok prod. 2013</t>
  </si>
  <si>
    <t>Płyn do spryskiwaczy letni 5L</t>
  </si>
  <si>
    <t>Płyn do spryskiwaczy zimowy do -22 C 5 L</t>
  </si>
  <si>
    <t>Płyn hamulcowy DOT4 - 0,5 L</t>
  </si>
  <si>
    <t>SZT</t>
  </si>
  <si>
    <t>Preparat chroniący przed przymarzaniem uszczelek 300 ml</t>
  </si>
  <si>
    <t>Prostownik samochodowy z rozruchem 200A 12V 500AH</t>
  </si>
  <si>
    <t>Przetwornica samochodowa 12V - 220V 1000 W</t>
  </si>
  <si>
    <t>Przewody Rozruchowe 800A 4 Metry 4M 2X4 16Mm</t>
  </si>
  <si>
    <t>Smar w sprayu typu WD40 lub równoważny 450 ml</t>
  </si>
  <si>
    <t>Spray do nabłyszczania i pielęgnacji opon 600 ml</t>
  </si>
  <si>
    <t>Szampon samochodowy 1L</t>
  </si>
  <si>
    <t>Szczotko - skrobaczka długości 60 cm</t>
  </si>
  <si>
    <t>Środek do czyszczenia kokpitów 750 ml</t>
  </si>
  <si>
    <t>Środek do odświeżania klimatyzacji 150 ml</t>
  </si>
  <si>
    <t>Środek do odtłuszczania powierzchni 750 ml</t>
  </si>
  <si>
    <t>Uchwyt sam. grawitacyjny do telefonu na szybę lub deskę rozdz.</t>
  </si>
  <si>
    <t>Woda destylowana 5L</t>
  </si>
  <si>
    <t>Zapach samochodowy w atomizerze 50 ml</t>
  </si>
  <si>
    <t>Zestaw bezpieczników mini 10szt</t>
  </si>
  <si>
    <t>Zestaw naprawczy do opon z kompresorem</t>
  </si>
  <si>
    <t>Zestaw naprawczy do opon</t>
  </si>
  <si>
    <t>Żarówka  W5W</t>
  </si>
  <si>
    <t xml:space="preserve">Żarówka  W21/5W </t>
  </si>
  <si>
    <t xml:space="preserve">Żarówka C5W </t>
  </si>
  <si>
    <t>Żarówka H1</t>
  </si>
  <si>
    <t>Żarówka H3</t>
  </si>
  <si>
    <t>Żarówka H4</t>
  </si>
  <si>
    <t>Żarówka H7</t>
  </si>
  <si>
    <t>Żarówka H8</t>
  </si>
  <si>
    <t>Żarówka H11</t>
  </si>
  <si>
    <t>Żarówka HB3</t>
  </si>
  <si>
    <t>Żarówka HB4</t>
  </si>
  <si>
    <t>Żarówka P21/5W</t>
  </si>
  <si>
    <t>Żarówka P21W</t>
  </si>
  <si>
    <t>Żarówka PY21W  (pomarańcz)</t>
  </si>
  <si>
    <t>Żarówka R5W</t>
  </si>
  <si>
    <t>Żarówka W3W</t>
  </si>
  <si>
    <t>Żarówka W16W</t>
  </si>
  <si>
    <t>Żarówka W21W</t>
  </si>
  <si>
    <t>Żarówka WY21W (pomarańcz)</t>
  </si>
  <si>
    <t>SUMA</t>
  </si>
  <si>
    <t>EURO-JAPAN CARS sklep@eurojapancars.pl</t>
  </si>
  <si>
    <t>Dauna 110, 30-629 Kraków</t>
  </si>
  <si>
    <t>sklep@eurojapancars.pl</t>
  </si>
  <si>
    <t xml:space="preserve">Motorol - </t>
  </si>
  <si>
    <t>Bociana 19,     31-231 Kraków</t>
  </si>
  <si>
    <t>12 420 44 10
12 420 44 00
12 415 90 24
12 415 71 40</t>
  </si>
  <si>
    <t>Motorol - MAGAZYN CENTRALNY - sprzedaz@motorol.pl</t>
  </si>
  <si>
    <t>30-740 Kraków, ul. Półłanki 62D</t>
  </si>
  <si>
    <t>(12) 420-44-67</t>
  </si>
  <si>
    <t>Inter Cars Sa.- ic.kra@intercars.eu</t>
  </si>
  <si>
    <t>Żmujdzka 49, 31-217 Kraków</t>
  </si>
  <si>
    <t>ic.kra@intercars.eu</t>
  </si>
  <si>
    <t>12 416 38 34</t>
  </si>
  <si>
    <t>Inter Cars S.A. - centrala-sekretariat@intercars.eu</t>
  </si>
  <si>
    <t>ul. Gdańska 15, Cząstków Mazowiecki, 05-152 Czosnów</t>
  </si>
  <si>
    <t> 22 714 17 10;  22 714 17 12</t>
  </si>
  <si>
    <t>Hurtownia Artykułów Motoryzacyjnych - franciszek-stachura.polandtrade.pl</t>
  </si>
  <si>
    <t>Mosdorfa 2 Kraków,</t>
  </si>
  <si>
    <t>12 641 05 00</t>
  </si>
  <si>
    <t>Szczurek A.z. Hurtownia Motoryzacyjna</t>
  </si>
  <si>
    <t>Cystersów 21, 31-553 Kraków</t>
  </si>
  <si>
    <t>12 413 73 75</t>
  </si>
  <si>
    <t>Hurtownia Artykułów Motoryzacyjnych. Ewa Cieślak</t>
  </si>
  <si>
    <t>Miodowa 53, 31-036 Kraków</t>
  </si>
  <si>
    <t>17 429 51 72</t>
  </si>
  <si>
    <t xml:space="preserve">AutoCzesciZielonki.pl - części samochodowe </t>
  </si>
  <si>
    <t>ul. Malinowa 1 31-222 Kraków</t>
  </si>
  <si>
    <t xml:space="preserve"> sklep@autoczescizielonki.pl</t>
  </si>
  <si>
    <t>12 415 20 64; 698 870 592</t>
  </si>
  <si>
    <t>Hurtownia Motoryzacyjna Auto Moto Janusz Madej</t>
  </si>
  <si>
    <t>Stanisława Przybyszewskiego 11, 30-128 Kraków</t>
  </si>
  <si>
    <t>12 637 77 45</t>
  </si>
  <si>
    <t>przydatny.pl (Metalzbyt-Hurt Sp. z o.o.</t>
  </si>
  <si>
    <t>43-300 Bielsko-Biała
ul. Bardowskiego 2</t>
  </si>
  <si>
    <t>handlowy4@metalzbyt.sklep.pl</t>
  </si>
  <si>
    <t xml:space="preserve">33 486 77 67 </t>
  </si>
  <si>
    <t>MOTOROL AUTOMOTIVE SPÓŁKA Z O. O.</t>
  </si>
  <si>
    <t>31- 231 Kraków, ul. Bociana 19</t>
  </si>
  <si>
    <t>sprzedaz@motorol.pl</t>
  </si>
  <si>
    <t>12 420-44-67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</si>
</sst>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0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E2F0D9"/>
        <bgColor rgb="FFDEEBF7"/>
      </patternFill>
    </fill>
    <fill>
      <patternFill patternType="solid">
        <fgColor rgb="FFFFFFFF"/>
        <bgColor rgb="FFFFF2CC"/>
      </patternFill>
    </fill>
    <fill>
      <patternFill patternType="solid">
        <fgColor rgb="FFDEEBF7"/>
        <bgColor rgb="FFE2F0D9"/>
      </patternFill>
    </fill>
    <fill>
      <patternFill patternType="solid">
        <fgColor rgb="FFFFF2CC"/>
        <bgColor rgb="FFE2F0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33CCCC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/>
  </cellStyleXfs>
  <cellXfs count="13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2" borderId="7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8" xfId="0" applyNumberFormat="1" applyFont="1" applyBorder="1"/>
    <xf numFmtId="0" fontId="0" fillId="3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3" borderId="0" xfId="0" applyFill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2" fontId="0" fillId="2" borderId="2" xfId="0" applyNumberFormat="1" applyFill="1" applyBorder="1" applyAlignment="1">
      <alignment horizontal="center" vertical="top"/>
    </xf>
    <xf numFmtId="2" fontId="0" fillId="4" borderId="2" xfId="0" applyNumberFormat="1" applyFill="1" applyBorder="1" applyAlignment="1">
      <alignment horizontal="center" vertical="top"/>
    </xf>
    <xf numFmtId="2" fontId="0" fillId="5" borderId="2" xfId="0" applyNumberFormat="1" applyFill="1" applyBorder="1" applyAlignment="1">
      <alignment horizontal="center" vertical="top"/>
    </xf>
    <xf numFmtId="4" fontId="0" fillId="2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0" fontId="0" fillId="6" borderId="0" xfId="0" applyFill="1"/>
    <xf numFmtId="2" fontId="0" fillId="7" borderId="2" xfId="0" applyNumberForma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2" fontId="0" fillId="3" borderId="2" xfId="0" applyNumberFormat="1" applyFill="1" applyBorder="1" applyAlignment="1">
      <alignment horizontal="center" vertical="top"/>
    </xf>
    <xf numFmtId="2" fontId="0" fillId="6" borderId="2" xfId="0" applyNumberFormat="1" applyFill="1" applyBorder="1" applyAlignment="1">
      <alignment horizontal="center" vertical="top"/>
    </xf>
    <xf numFmtId="2" fontId="0" fillId="4" borderId="2" xfId="0" applyNumberForma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left" vertical="top"/>
    </xf>
    <xf numFmtId="0" fontId="0" fillId="4" borderId="2" xfId="0" applyFill="1" applyBorder="1" applyAlignment="1">
      <alignment horizontal="center" vertical="center"/>
    </xf>
    <xf numFmtId="0" fontId="0" fillId="0" borderId="2" xfId="0" applyBorder="1"/>
    <xf numFmtId="0" fontId="0" fillId="6" borderId="2" xfId="0" applyFill="1" applyBorder="1" applyAlignment="1">
      <alignment horizontal="center" vertical="top"/>
    </xf>
    <xf numFmtId="0" fontId="0" fillId="3" borderId="10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3" borderId="2" xfId="0" applyFill="1" applyBorder="1" applyAlignment="1">
      <alignment wrapText="1"/>
    </xf>
    <xf numFmtId="0" fontId="0" fillId="3" borderId="2" xfId="0" applyFill="1" applyBorder="1"/>
    <xf numFmtId="2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6" fillId="3" borderId="2" xfId="0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0" fontId="3" fillId="3" borderId="0" xfId="0" applyFont="1" applyFill="1"/>
    <xf numFmtId="0" fontId="3" fillId="0" borderId="0" xfId="0" applyFont="1"/>
    <xf numFmtId="0" fontId="0" fillId="3" borderId="0" xfId="0" applyFill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0" fillId="3" borderId="12" xfId="0" applyFill="1" applyBorder="1"/>
    <xf numFmtId="0" fontId="6" fillId="3" borderId="0" xfId="0" applyFont="1" applyFill="1" applyAlignment="1">
      <alignment horizontal="center"/>
    </xf>
    <xf numFmtId="4" fontId="6" fillId="3" borderId="0" xfId="0" applyNumberFormat="1" applyFont="1" applyFill="1" applyAlignment="1">
      <alignment horizontal="center"/>
    </xf>
    <xf numFmtId="0" fontId="1" fillId="6" borderId="4" xfId="1" applyFill="1" applyBorder="1" applyAlignment="1" applyProtection="1">
      <alignment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0" fillId="6" borderId="18" xfId="0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vertical="top"/>
    </xf>
    <xf numFmtId="0" fontId="0" fillId="0" borderId="0" xfId="0" applyAlignment="1">
      <alignment vertical="top"/>
    </xf>
    <xf numFmtId="0" fontId="0" fillId="6" borderId="14" xfId="0" applyFill="1" applyBorder="1" applyAlignment="1">
      <alignment vertical="center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4" xfId="0" applyBorder="1"/>
    <xf numFmtId="0" fontId="0" fillId="6" borderId="4" xfId="0" applyFill="1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vertical="center"/>
    </xf>
    <xf numFmtId="0" fontId="0" fillId="0" borderId="0" xfId="0" applyAlignment="1">
      <alignment vertical="center"/>
    </xf>
    <xf numFmtId="0" fontId="0" fillId="6" borderId="4" xfId="0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vertical="center"/>
    </xf>
    <xf numFmtId="0" fontId="9" fillId="6" borderId="26" xfId="0" applyFont="1" applyFill="1" applyBorder="1" applyAlignment="1">
      <alignment vertical="center" wrapText="1"/>
    </xf>
    <xf numFmtId="0" fontId="0" fillId="0" borderId="27" xfId="0" applyBorder="1" applyAlignment="1">
      <alignment wrapText="1"/>
    </xf>
    <xf numFmtId="0" fontId="1" fillId="0" borderId="27" xfId="1" applyBorder="1" applyAlignment="1" applyProtection="1">
      <alignment wrapText="1"/>
    </xf>
    <xf numFmtId="0" fontId="0" fillId="0" borderId="28" xfId="0" applyBorder="1"/>
    <xf numFmtId="4" fontId="0" fillId="8" borderId="30" xfId="0" applyNumberFormat="1" applyFill="1" applyBorder="1"/>
    <xf numFmtId="0" fontId="3" fillId="0" borderId="8" xfId="0" applyFont="1" applyBorder="1" applyAlignment="1">
      <alignment horizontal="right"/>
    </xf>
    <xf numFmtId="0" fontId="3" fillId="8" borderId="8" xfId="0" applyFont="1" applyFill="1" applyBorder="1" applyAlignment="1">
      <alignment horizontal="right"/>
    </xf>
    <xf numFmtId="0" fontId="3" fillId="8" borderId="29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Hiperłącze" xfId="1" builtinId="8"/>
    <cellStyle name="Hyperlink 1" xfId="2" xr:uid="{00000000-0005-0000-0000-000006000000}"/>
    <cellStyle name="Normalny" xfId="0" builtinId="0"/>
    <cellStyle name="Normalny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przedaz@motorol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7"/>
  <sheetViews>
    <sheetView tabSelected="1" zoomScale="90" zoomScaleNormal="90" workbookViewId="0">
      <selection activeCell="J204" sqref="J204"/>
    </sheetView>
  </sheetViews>
  <sheetFormatPr defaultColWidth="8.7109375" defaultRowHeight="15" x14ac:dyDescent="0.25"/>
  <cols>
    <col min="1" max="1" width="7.140625" customWidth="1"/>
    <col min="2" max="2" width="35.85546875" customWidth="1"/>
    <col min="3" max="3" width="10.42578125" customWidth="1"/>
    <col min="4" max="4" width="8.28515625" customWidth="1"/>
    <col min="5" max="5" width="9.140625" customWidth="1"/>
    <col min="6" max="6" width="13.5703125" customWidth="1"/>
    <col min="7" max="7" width="15.5703125" customWidth="1"/>
    <col min="10" max="10" width="73.140625" customWidth="1"/>
  </cols>
  <sheetData>
    <row r="1" spans="1:7" x14ac:dyDescent="0.25">
      <c r="C1" s="2"/>
    </row>
    <row r="2" spans="1:7" x14ac:dyDescent="0.25">
      <c r="A2" s="131" t="s">
        <v>0</v>
      </c>
      <c r="B2" s="131"/>
      <c r="C2" s="131"/>
      <c r="D2" s="131"/>
      <c r="E2" s="131"/>
      <c r="F2" s="131"/>
      <c r="G2" s="131"/>
    </row>
    <row r="3" spans="1:7" ht="28.9" customHeight="1" thickBot="1" x14ac:dyDescent="0.3">
      <c r="A3" s="1"/>
      <c r="B3" s="1"/>
      <c r="C3" s="3"/>
      <c r="D3" s="1"/>
      <c r="E3" s="1"/>
      <c r="F3" s="1"/>
      <c r="G3" s="1"/>
    </row>
    <row r="4" spans="1:7" ht="15" customHeight="1" x14ac:dyDescent="0.25">
      <c r="A4" s="129" t="s">
        <v>1</v>
      </c>
      <c r="B4" s="129"/>
      <c r="C4" s="129"/>
      <c r="D4" s="129"/>
      <c r="E4" s="129"/>
      <c r="F4" s="129"/>
      <c r="G4" s="129"/>
    </row>
    <row r="5" spans="1:7" ht="15.75" thickBot="1" x14ac:dyDescent="0.3">
      <c r="A5" s="130" t="s">
        <v>2</v>
      </c>
      <c r="B5" s="130"/>
      <c r="C5" s="130"/>
      <c r="D5" s="130"/>
      <c r="E5" s="130"/>
      <c r="F5" s="130"/>
      <c r="G5" s="130"/>
    </row>
    <row r="6" spans="1:7" ht="45.75" thickBot="1" x14ac:dyDescent="0.3">
      <c r="A6" s="5" t="s">
        <v>3</v>
      </c>
      <c r="B6" s="6" t="s">
        <v>4</v>
      </c>
      <c r="C6" s="7" t="s">
        <v>5</v>
      </c>
      <c r="D6" s="7" t="s">
        <v>6</v>
      </c>
      <c r="E6" s="8" t="s">
        <v>7</v>
      </c>
      <c r="F6" s="8" t="s">
        <v>8</v>
      </c>
      <c r="G6" s="7" t="s">
        <v>9</v>
      </c>
    </row>
    <row r="7" spans="1:7" ht="15.75" thickBot="1" x14ac:dyDescent="0.3">
      <c r="A7" s="9" t="s">
        <v>10</v>
      </c>
      <c r="B7" s="10" t="s">
        <v>11</v>
      </c>
      <c r="C7" s="6" t="s">
        <v>12</v>
      </c>
      <c r="D7" s="10" t="s">
        <v>13</v>
      </c>
      <c r="E7" s="11" t="s">
        <v>14</v>
      </c>
      <c r="F7" s="11" t="s">
        <v>15</v>
      </c>
      <c r="G7" s="10" t="s">
        <v>16</v>
      </c>
    </row>
    <row r="8" spans="1:7" ht="14.45" customHeight="1" x14ac:dyDescent="0.25">
      <c r="A8" s="12" t="str">
        <f t="shared" ref="A8:A27" si="0">TEXT(ROW()-7,"0.")</f>
        <v>1.</v>
      </c>
      <c r="B8" s="4" t="s">
        <v>18</v>
      </c>
      <c r="C8" s="13" t="s">
        <v>19</v>
      </c>
      <c r="D8" s="14">
        <v>4</v>
      </c>
      <c r="E8" s="15">
        <v>0.23</v>
      </c>
      <c r="F8" s="16"/>
      <c r="G8" s="17">
        <f t="shared" ref="G8:G27" si="1">D8*F8</f>
        <v>0</v>
      </c>
    </row>
    <row r="9" spans="1:7" x14ac:dyDescent="0.25">
      <c r="A9" s="12" t="str">
        <f t="shared" si="0"/>
        <v>2.</v>
      </c>
      <c r="B9" s="18" t="s">
        <v>20</v>
      </c>
      <c r="C9" s="13" t="s">
        <v>19</v>
      </c>
      <c r="D9" s="14">
        <v>1</v>
      </c>
      <c r="E9" s="15">
        <v>0.23</v>
      </c>
      <c r="F9" s="16"/>
      <c r="G9" s="17">
        <f t="shared" si="1"/>
        <v>0</v>
      </c>
    </row>
    <row r="10" spans="1:7" x14ac:dyDescent="0.25">
      <c r="A10" s="12" t="str">
        <f t="shared" si="0"/>
        <v>3.</v>
      </c>
      <c r="B10" s="4" t="s">
        <v>17</v>
      </c>
      <c r="C10" s="13" t="s">
        <v>19</v>
      </c>
      <c r="D10" s="14">
        <v>2</v>
      </c>
      <c r="E10" s="15">
        <v>0.23</v>
      </c>
      <c r="F10" s="16"/>
      <c r="G10" s="17">
        <f t="shared" si="1"/>
        <v>0</v>
      </c>
    </row>
    <row r="11" spans="1:7" x14ac:dyDescent="0.25">
      <c r="A11" s="12" t="str">
        <f t="shared" si="0"/>
        <v>4.</v>
      </c>
      <c r="B11" s="4" t="s">
        <v>22</v>
      </c>
      <c r="C11" s="13" t="s">
        <v>19</v>
      </c>
      <c r="D11" s="14">
        <v>2</v>
      </c>
      <c r="E11" s="15">
        <v>0.23</v>
      </c>
      <c r="F11" s="16"/>
      <c r="G11" s="17">
        <f t="shared" si="1"/>
        <v>0</v>
      </c>
    </row>
    <row r="12" spans="1:7" x14ac:dyDescent="0.25">
      <c r="A12" s="12" t="str">
        <f t="shared" si="0"/>
        <v>5.</v>
      </c>
      <c r="B12" s="4" t="s">
        <v>21</v>
      </c>
      <c r="C12" s="14" t="s">
        <v>24</v>
      </c>
      <c r="D12" s="14">
        <v>2</v>
      </c>
      <c r="E12" s="15">
        <v>0.23</v>
      </c>
      <c r="F12" s="16"/>
      <c r="G12" s="17">
        <f t="shared" si="1"/>
        <v>0</v>
      </c>
    </row>
    <row r="13" spans="1:7" x14ac:dyDescent="0.25">
      <c r="A13" s="12" t="str">
        <f t="shared" si="0"/>
        <v>6.</v>
      </c>
      <c r="B13" s="4" t="s">
        <v>25</v>
      </c>
      <c r="C13" s="13" t="s">
        <v>24</v>
      </c>
      <c r="D13" s="14">
        <v>1</v>
      </c>
      <c r="E13" s="15">
        <v>0.23</v>
      </c>
      <c r="F13" s="16"/>
      <c r="G13" s="17">
        <f t="shared" si="1"/>
        <v>0</v>
      </c>
    </row>
    <row r="14" spans="1:7" x14ac:dyDescent="0.25">
      <c r="A14" s="12" t="str">
        <f t="shared" si="0"/>
        <v>7.</v>
      </c>
      <c r="B14" s="4" t="s">
        <v>26</v>
      </c>
      <c r="C14" s="13" t="s">
        <v>19</v>
      </c>
      <c r="D14" s="14">
        <v>2</v>
      </c>
      <c r="E14" s="15">
        <v>0.23</v>
      </c>
      <c r="F14" s="16"/>
      <c r="G14" s="17">
        <f t="shared" si="1"/>
        <v>0</v>
      </c>
    </row>
    <row r="15" spans="1:7" x14ac:dyDescent="0.25">
      <c r="A15" s="12" t="str">
        <f t="shared" si="0"/>
        <v>8.</v>
      </c>
      <c r="B15" s="4" t="s">
        <v>27</v>
      </c>
      <c r="C15" s="13" t="s">
        <v>19</v>
      </c>
      <c r="D15" s="14">
        <v>4</v>
      </c>
      <c r="E15" s="15">
        <v>0.23</v>
      </c>
      <c r="F15" s="16"/>
      <c r="G15" s="17">
        <f t="shared" si="1"/>
        <v>0</v>
      </c>
    </row>
    <row r="16" spans="1:7" x14ac:dyDescent="0.25">
      <c r="A16" s="12" t="str">
        <f t="shared" si="0"/>
        <v>9.</v>
      </c>
      <c r="B16" s="4" t="s">
        <v>28</v>
      </c>
      <c r="C16" s="13" t="s">
        <v>19</v>
      </c>
      <c r="D16" s="14">
        <v>2</v>
      </c>
      <c r="E16" s="15">
        <v>0.23</v>
      </c>
      <c r="F16" s="16"/>
      <c r="G16" s="17">
        <f t="shared" si="1"/>
        <v>0</v>
      </c>
    </row>
    <row r="17" spans="1:7" x14ac:dyDescent="0.25">
      <c r="A17" s="12" t="str">
        <f t="shared" si="0"/>
        <v>10.</v>
      </c>
      <c r="B17" s="4" t="s">
        <v>23</v>
      </c>
      <c r="C17" s="13" t="s">
        <v>19</v>
      </c>
      <c r="D17" s="14">
        <v>2</v>
      </c>
      <c r="E17" s="15">
        <v>0.23</v>
      </c>
      <c r="F17" s="16"/>
      <c r="G17" s="17">
        <f t="shared" si="1"/>
        <v>0</v>
      </c>
    </row>
    <row r="18" spans="1:7" x14ac:dyDescent="0.25">
      <c r="A18" s="12" t="str">
        <f t="shared" si="0"/>
        <v>11.</v>
      </c>
      <c r="B18" s="4" t="s">
        <v>29</v>
      </c>
      <c r="C18" s="13" t="s">
        <v>19</v>
      </c>
      <c r="D18" s="14">
        <v>4</v>
      </c>
      <c r="E18" s="15">
        <v>0.23</v>
      </c>
      <c r="F18" s="16"/>
      <c r="G18" s="17">
        <f t="shared" si="1"/>
        <v>0</v>
      </c>
    </row>
    <row r="19" spans="1:7" x14ac:dyDescent="0.25">
      <c r="A19" s="12" t="str">
        <f t="shared" si="0"/>
        <v>12.</v>
      </c>
      <c r="B19" s="4" t="s">
        <v>30</v>
      </c>
      <c r="C19" s="13" t="s">
        <v>19</v>
      </c>
      <c r="D19" s="14">
        <v>1</v>
      </c>
      <c r="E19" s="15">
        <v>0.23</v>
      </c>
      <c r="F19" s="16"/>
      <c r="G19" s="17">
        <f t="shared" si="1"/>
        <v>0</v>
      </c>
    </row>
    <row r="20" spans="1:7" x14ac:dyDescent="0.25">
      <c r="A20" s="12" t="str">
        <f t="shared" si="0"/>
        <v>13.</v>
      </c>
      <c r="B20" s="4" t="s">
        <v>27</v>
      </c>
      <c r="C20" s="13" t="s">
        <v>19</v>
      </c>
      <c r="D20" s="14">
        <v>1</v>
      </c>
      <c r="E20" s="15">
        <v>0.23</v>
      </c>
      <c r="F20" s="16"/>
      <c r="G20" s="17">
        <f t="shared" si="1"/>
        <v>0</v>
      </c>
    </row>
    <row r="21" spans="1:7" x14ac:dyDescent="0.25">
      <c r="A21" s="12" t="str">
        <f t="shared" si="0"/>
        <v>14.</v>
      </c>
      <c r="B21" s="19" t="s">
        <v>31</v>
      </c>
      <c r="C21" s="13" t="s">
        <v>19</v>
      </c>
      <c r="D21" s="14">
        <v>1</v>
      </c>
      <c r="E21" s="15">
        <v>0.23</v>
      </c>
      <c r="F21" s="16"/>
      <c r="G21" s="17">
        <f t="shared" si="1"/>
        <v>0</v>
      </c>
    </row>
    <row r="22" spans="1:7" x14ac:dyDescent="0.25">
      <c r="A22" s="12" t="str">
        <f t="shared" si="0"/>
        <v>15.</v>
      </c>
      <c r="B22" s="19" t="s">
        <v>32</v>
      </c>
      <c r="C22" s="13" t="s">
        <v>19</v>
      </c>
      <c r="D22" s="14">
        <v>2</v>
      </c>
      <c r="E22" s="15">
        <v>0.23</v>
      </c>
      <c r="F22" s="16"/>
      <c r="G22" s="17">
        <f t="shared" si="1"/>
        <v>0</v>
      </c>
    </row>
    <row r="23" spans="1:7" x14ac:dyDescent="0.25">
      <c r="A23" s="12" t="str">
        <f t="shared" si="0"/>
        <v>16.</v>
      </c>
      <c r="B23" s="19" t="s">
        <v>33</v>
      </c>
      <c r="C23" s="13" t="s">
        <v>24</v>
      </c>
      <c r="D23" s="14">
        <v>2</v>
      </c>
      <c r="E23" s="15">
        <v>0.23</v>
      </c>
      <c r="F23" s="16"/>
      <c r="G23" s="17">
        <f t="shared" si="1"/>
        <v>0</v>
      </c>
    </row>
    <row r="24" spans="1:7" x14ac:dyDescent="0.25">
      <c r="A24" s="12" t="str">
        <f t="shared" si="0"/>
        <v>17.</v>
      </c>
      <c r="B24" s="19" t="s">
        <v>34</v>
      </c>
      <c r="C24" s="13" t="s">
        <v>24</v>
      </c>
      <c r="D24" s="14">
        <v>2</v>
      </c>
      <c r="E24" s="15">
        <v>0.23</v>
      </c>
      <c r="F24" s="16"/>
      <c r="G24" s="17">
        <f t="shared" si="1"/>
        <v>0</v>
      </c>
    </row>
    <row r="25" spans="1:7" x14ac:dyDescent="0.25">
      <c r="A25" s="12" t="str">
        <f t="shared" si="0"/>
        <v>18.</v>
      </c>
      <c r="B25" s="4" t="s">
        <v>35</v>
      </c>
      <c r="C25" s="13" t="s">
        <v>24</v>
      </c>
      <c r="D25" s="14">
        <v>2</v>
      </c>
      <c r="E25" s="15">
        <v>0.23</v>
      </c>
      <c r="F25" s="16"/>
      <c r="G25" s="17">
        <f t="shared" si="1"/>
        <v>0</v>
      </c>
    </row>
    <row r="26" spans="1:7" ht="30" x14ac:dyDescent="0.25">
      <c r="A26" s="12" t="str">
        <f t="shared" si="0"/>
        <v>19.</v>
      </c>
      <c r="B26" s="19" t="s">
        <v>36</v>
      </c>
      <c r="C26" s="13" t="s">
        <v>19</v>
      </c>
      <c r="D26" s="14">
        <v>2</v>
      </c>
      <c r="E26" s="15">
        <v>0.23</v>
      </c>
      <c r="F26" s="16"/>
      <c r="G26" s="17">
        <f t="shared" si="1"/>
        <v>0</v>
      </c>
    </row>
    <row r="27" spans="1:7" ht="15.75" thickBot="1" x14ac:dyDescent="0.3">
      <c r="A27" s="12" t="str">
        <f t="shared" si="0"/>
        <v>20.</v>
      </c>
      <c r="B27" s="4" t="s">
        <v>37</v>
      </c>
      <c r="C27" s="13" t="s">
        <v>19</v>
      </c>
      <c r="D27" s="14">
        <v>1</v>
      </c>
      <c r="E27" s="15">
        <v>0.23</v>
      </c>
      <c r="F27" s="16"/>
      <c r="G27" s="17">
        <f t="shared" si="1"/>
        <v>0</v>
      </c>
    </row>
    <row r="28" spans="1:7" ht="15.75" thickBot="1" x14ac:dyDescent="0.3">
      <c r="C28" s="2"/>
      <c r="E28" s="126" t="s">
        <v>38</v>
      </c>
      <c r="F28" s="126"/>
      <c r="G28" s="20">
        <f>SUM(G8:G27)</f>
        <v>0</v>
      </c>
    </row>
    <row r="29" spans="1:7" ht="15.75" thickBot="1" x14ac:dyDescent="0.3">
      <c r="C29" s="2"/>
      <c r="E29" s="126" t="s">
        <v>39</v>
      </c>
      <c r="F29" s="126" t="s">
        <v>39</v>
      </c>
      <c r="G29" s="20">
        <f>G28*23%</f>
        <v>0</v>
      </c>
    </row>
    <row r="30" spans="1:7" ht="15.75" thickBot="1" x14ac:dyDescent="0.3">
      <c r="C30" s="2"/>
      <c r="E30" s="126" t="s">
        <v>40</v>
      </c>
      <c r="F30" s="126"/>
      <c r="G30" s="21">
        <f>G28+G29</f>
        <v>0</v>
      </c>
    </row>
    <row r="31" spans="1:7" ht="15" customHeight="1" x14ac:dyDescent="0.25">
      <c r="A31" s="129" t="s">
        <v>1</v>
      </c>
      <c r="B31" s="129"/>
      <c r="C31" s="129"/>
      <c r="D31" s="129"/>
      <c r="E31" s="129"/>
      <c r="F31" s="129"/>
      <c r="G31" s="129"/>
    </row>
    <row r="32" spans="1:7" ht="15.75" thickBot="1" x14ac:dyDescent="0.3">
      <c r="A32" s="130" t="s">
        <v>41</v>
      </c>
      <c r="B32" s="130"/>
      <c r="C32" s="130"/>
      <c r="D32" s="130"/>
      <c r="E32" s="130"/>
      <c r="F32" s="130"/>
      <c r="G32" s="130"/>
    </row>
    <row r="33" spans="1:7" ht="45.75" thickBot="1" x14ac:dyDescent="0.3">
      <c r="A33" s="5" t="s">
        <v>3</v>
      </c>
      <c r="B33" s="6" t="s">
        <v>4</v>
      </c>
      <c r="C33" s="7" t="s">
        <v>5</v>
      </c>
      <c r="D33" s="7" t="s">
        <v>6</v>
      </c>
      <c r="E33" s="8" t="s">
        <v>7</v>
      </c>
      <c r="F33" s="8" t="s">
        <v>8</v>
      </c>
      <c r="G33" s="7" t="s">
        <v>9</v>
      </c>
    </row>
    <row r="34" spans="1:7" ht="15.75" thickBot="1" x14ac:dyDescent="0.3">
      <c r="A34" s="9" t="s">
        <v>10</v>
      </c>
      <c r="B34" s="10" t="s">
        <v>11</v>
      </c>
      <c r="C34" s="6" t="s">
        <v>12</v>
      </c>
      <c r="D34" s="10" t="s">
        <v>13</v>
      </c>
      <c r="E34" s="11" t="s">
        <v>14</v>
      </c>
      <c r="F34" s="11" t="s">
        <v>15</v>
      </c>
      <c r="G34" s="10" t="s">
        <v>16</v>
      </c>
    </row>
    <row r="35" spans="1:7" x14ac:dyDescent="0.25">
      <c r="A35" s="12" t="str">
        <f t="shared" ref="A35:A44" si="2">TEXT(ROW()-7,"0.")</f>
        <v>28.</v>
      </c>
      <c r="B35" s="4" t="s">
        <v>28</v>
      </c>
      <c r="C35" s="13" t="s">
        <v>19</v>
      </c>
      <c r="D35" s="14">
        <v>2</v>
      </c>
      <c r="E35" s="15">
        <v>0.23</v>
      </c>
      <c r="F35" s="16"/>
      <c r="G35" s="17">
        <f t="shared" ref="G35:G44" si="3">D35*F35</f>
        <v>0</v>
      </c>
    </row>
    <row r="36" spans="1:7" x14ac:dyDescent="0.25">
      <c r="A36" s="12" t="str">
        <f t="shared" si="2"/>
        <v>29.</v>
      </c>
      <c r="B36" s="4" t="s">
        <v>23</v>
      </c>
      <c r="C36" s="13" t="s">
        <v>19</v>
      </c>
      <c r="D36" s="14">
        <v>2</v>
      </c>
      <c r="E36" s="15">
        <v>0.23</v>
      </c>
      <c r="F36" s="16"/>
      <c r="G36" s="17">
        <f t="shared" si="3"/>
        <v>0</v>
      </c>
    </row>
    <row r="37" spans="1:7" x14ac:dyDescent="0.25">
      <c r="A37" s="12" t="str">
        <f t="shared" si="2"/>
        <v>30.</v>
      </c>
      <c r="B37" s="19" t="s">
        <v>29</v>
      </c>
      <c r="C37" s="13" t="s">
        <v>19</v>
      </c>
      <c r="D37" s="14">
        <v>4</v>
      </c>
      <c r="E37" s="15">
        <v>0.23</v>
      </c>
      <c r="F37" s="16"/>
      <c r="G37" s="17">
        <f t="shared" si="3"/>
        <v>0</v>
      </c>
    </row>
    <row r="38" spans="1:7" x14ac:dyDescent="0.25">
      <c r="A38" s="12" t="str">
        <f t="shared" si="2"/>
        <v>31.</v>
      </c>
      <c r="B38" s="4" t="s">
        <v>30</v>
      </c>
      <c r="C38" s="13" t="s">
        <v>19</v>
      </c>
      <c r="D38" s="14">
        <v>1</v>
      </c>
      <c r="E38" s="15">
        <v>0.23</v>
      </c>
      <c r="F38" s="16"/>
      <c r="G38" s="17">
        <f t="shared" si="3"/>
        <v>0</v>
      </c>
    </row>
    <row r="39" spans="1:7" x14ac:dyDescent="0.25">
      <c r="A39" s="12" t="str">
        <f t="shared" si="2"/>
        <v>32.</v>
      </c>
      <c r="B39" s="4" t="s">
        <v>27</v>
      </c>
      <c r="C39" s="14" t="s">
        <v>24</v>
      </c>
      <c r="D39" s="14">
        <v>1</v>
      </c>
      <c r="E39" s="15">
        <v>0.23</v>
      </c>
      <c r="F39" s="16"/>
      <c r="G39" s="17">
        <f t="shared" si="3"/>
        <v>0</v>
      </c>
    </row>
    <row r="40" spans="1:7" x14ac:dyDescent="0.25">
      <c r="A40" s="12" t="str">
        <f t="shared" si="2"/>
        <v>33.</v>
      </c>
      <c r="B40" s="19" t="s">
        <v>31</v>
      </c>
      <c r="C40" s="13" t="s">
        <v>24</v>
      </c>
      <c r="D40" s="14">
        <v>1</v>
      </c>
      <c r="E40" s="15">
        <v>0.23</v>
      </c>
      <c r="F40" s="16"/>
      <c r="G40" s="17">
        <f t="shared" si="3"/>
        <v>0</v>
      </c>
    </row>
    <row r="41" spans="1:7" x14ac:dyDescent="0.25">
      <c r="A41" s="12" t="str">
        <f t="shared" si="2"/>
        <v>34.</v>
      </c>
      <c r="B41" s="19" t="s">
        <v>32</v>
      </c>
      <c r="C41" s="13" t="s">
        <v>19</v>
      </c>
      <c r="D41" s="14">
        <v>2</v>
      </c>
      <c r="E41" s="15">
        <v>0.23</v>
      </c>
      <c r="F41" s="16"/>
      <c r="G41" s="17">
        <f t="shared" si="3"/>
        <v>0</v>
      </c>
    </row>
    <row r="42" spans="1:7" x14ac:dyDescent="0.25">
      <c r="A42" s="12" t="str">
        <f t="shared" si="2"/>
        <v>35.</v>
      </c>
      <c r="B42" s="19" t="s">
        <v>33</v>
      </c>
      <c r="C42" s="13" t="s">
        <v>19</v>
      </c>
      <c r="D42" s="14">
        <v>2</v>
      </c>
      <c r="E42" s="15">
        <v>0.23</v>
      </c>
      <c r="F42" s="16"/>
      <c r="G42" s="17">
        <f t="shared" si="3"/>
        <v>0</v>
      </c>
    </row>
    <row r="43" spans="1:7" x14ac:dyDescent="0.25">
      <c r="A43" s="12" t="str">
        <f t="shared" si="2"/>
        <v>36.</v>
      </c>
      <c r="B43" s="4" t="s">
        <v>35</v>
      </c>
      <c r="C43" s="13" t="s">
        <v>19</v>
      </c>
      <c r="D43" s="14">
        <v>2</v>
      </c>
      <c r="E43" s="15">
        <v>0.23</v>
      </c>
      <c r="F43" s="16"/>
      <c r="G43" s="17">
        <f t="shared" si="3"/>
        <v>0</v>
      </c>
    </row>
    <row r="44" spans="1:7" ht="15.75" thickBot="1" x14ac:dyDescent="0.3">
      <c r="A44" s="12" t="str">
        <f t="shared" si="2"/>
        <v>37.</v>
      </c>
      <c r="B44" s="4" t="s">
        <v>37</v>
      </c>
      <c r="C44" s="13" t="s">
        <v>19</v>
      </c>
      <c r="D44" s="14">
        <v>1</v>
      </c>
      <c r="E44" s="15">
        <v>0.23</v>
      </c>
      <c r="F44" s="16"/>
      <c r="G44" s="17">
        <f t="shared" si="3"/>
        <v>0</v>
      </c>
    </row>
    <row r="45" spans="1:7" ht="15.75" thickBot="1" x14ac:dyDescent="0.3">
      <c r="C45" s="2"/>
      <c r="E45" s="126" t="s">
        <v>38</v>
      </c>
      <c r="F45" s="126"/>
      <c r="G45" s="20">
        <f>SUM(G35:G44)</f>
        <v>0</v>
      </c>
    </row>
    <row r="46" spans="1:7" ht="15.75" thickBot="1" x14ac:dyDescent="0.3">
      <c r="C46" s="2"/>
      <c r="E46" s="126" t="s">
        <v>39</v>
      </c>
      <c r="F46" s="126" t="s">
        <v>39</v>
      </c>
      <c r="G46" s="20">
        <f>G45*23%</f>
        <v>0</v>
      </c>
    </row>
    <row r="47" spans="1:7" ht="15.75" thickBot="1" x14ac:dyDescent="0.3">
      <c r="C47" s="2"/>
      <c r="E47" s="126" t="s">
        <v>40</v>
      </c>
      <c r="F47" s="126"/>
      <c r="G47" s="21">
        <f>G45+G46</f>
        <v>0</v>
      </c>
    </row>
    <row r="48" spans="1:7" ht="15" customHeight="1" x14ac:dyDescent="0.25">
      <c r="A48" s="129" t="s">
        <v>43</v>
      </c>
      <c r="B48" s="129"/>
      <c r="C48" s="129"/>
      <c r="D48" s="129"/>
      <c r="E48" s="129"/>
      <c r="F48" s="129"/>
      <c r="G48" s="129"/>
    </row>
    <row r="49" spans="1:7" ht="15.75" thickBot="1" x14ac:dyDescent="0.3">
      <c r="A49" s="130" t="s">
        <v>44</v>
      </c>
      <c r="B49" s="130"/>
      <c r="C49" s="130"/>
      <c r="D49" s="130"/>
      <c r="E49" s="130"/>
      <c r="F49" s="130"/>
      <c r="G49" s="130"/>
    </row>
    <row r="50" spans="1:7" ht="45.75" thickBot="1" x14ac:dyDescent="0.3">
      <c r="A50" s="5" t="s">
        <v>3</v>
      </c>
      <c r="B50" s="6" t="s">
        <v>4</v>
      </c>
      <c r="C50" s="7" t="s">
        <v>5</v>
      </c>
      <c r="D50" s="7" t="s">
        <v>6</v>
      </c>
      <c r="E50" s="8" t="s">
        <v>7</v>
      </c>
      <c r="F50" s="8" t="s">
        <v>8</v>
      </c>
      <c r="G50" s="7" t="s">
        <v>9</v>
      </c>
    </row>
    <row r="51" spans="1:7" ht="15.75" thickBot="1" x14ac:dyDescent="0.3">
      <c r="A51" s="9" t="s">
        <v>10</v>
      </c>
      <c r="B51" s="10" t="s">
        <v>11</v>
      </c>
      <c r="C51" s="6" t="s">
        <v>12</v>
      </c>
      <c r="D51" s="10" t="s">
        <v>13</v>
      </c>
      <c r="E51" s="11" t="s">
        <v>14</v>
      </c>
      <c r="F51" s="11" t="s">
        <v>15</v>
      </c>
      <c r="G51" s="10" t="s">
        <v>16</v>
      </c>
    </row>
    <row r="52" spans="1:7" x14ac:dyDescent="0.25">
      <c r="A52" s="12" t="str">
        <f t="shared" ref="A52:A69" si="4">TEXT(ROW()-7,"0.")</f>
        <v>45.</v>
      </c>
      <c r="B52" s="4" t="s">
        <v>42</v>
      </c>
      <c r="C52" s="13" t="s">
        <v>19</v>
      </c>
      <c r="D52" s="14">
        <v>1</v>
      </c>
      <c r="E52" s="15">
        <v>0.23</v>
      </c>
      <c r="F52" s="16"/>
      <c r="G52" s="17">
        <f t="shared" ref="G52:G69" si="5">D52*F52</f>
        <v>0</v>
      </c>
    </row>
    <row r="53" spans="1:7" x14ac:dyDescent="0.25">
      <c r="A53" s="12" t="str">
        <f t="shared" si="4"/>
        <v>46.</v>
      </c>
      <c r="B53" s="4" t="s">
        <v>45</v>
      </c>
      <c r="C53" s="13" t="s">
        <v>19</v>
      </c>
      <c r="D53" s="14">
        <v>2</v>
      </c>
      <c r="E53" s="15">
        <v>0.23</v>
      </c>
      <c r="F53" s="16"/>
      <c r="G53" s="17">
        <f t="shared" si="5"/>
        <v>0</v>
      </c>
    </row>
    <row r="54" spans="1:7" x14ac:dyDescent="0.25">
      <c r="A54" s="12" t="str">
        <f t="shared" si="4"/>
        <v>47.</v>
      </c>
      <c r="B54" s="4" t="s">
        <v>35</v>
      </c>
      <c r="C54" s="13" t="s">
        <v>19</v>
      </c>
      <c r="D54" s="14">
        <v>2</v>
      </c>
      <c r="E54" s="15">
        <v>0.23</v>
      </c>
      <c r="F54" s="16"/>
      <c r="G54" s="17">
        <f t="shared" si="5"/>
        <v>0</v>
      </c>
    </row>
    <row r="55" spans="1:7" x14ac:dyDescent="0.25">
      <c r="A55" s="12" t="str">
        <f t="shared" si="4"/>
        <v>48.</v>
      </c>
      <c r="B55" s="4" t="s">
        <v>46</v>
      </c>
      <c r="C55" s="13" t="s">
        <v>19</v>
      </c>
      <c r="D55" s="14">
        <v>2</v>
      </c>
      <c r="E55" s="15">
        <v>0.23</v>
      </c>
      <c r="F55" s="16"/>
      <c r="G55" s="17">
        <f t="shared" si="5"/>
        <v>0</v>
      </c>
    </row>
    <row r="56" spans="1:7" x14ac:dyDescent="0.25">
      <c r="A56" s="12" t="str">
        <f t="shared" si="4"/>
        <v>49.</v>
      </c>
      <c r="B56" s="4" t="s">
        <v>47</v>
      </c>
      <c r="C56" s="14" t="s">
        <v>24</v>
      </c>
      <c r="D56" s="14">
        <v>1</v>
      </c>
      <c r="E56" s="15">
        <v>0.23</v>
      </c>
      <c r="F56" s="16"/>
      <c r="G56" s="17">
        <f t="shared" si="5"/>
        <v>0</v>
      </c>
    </row>
    <row r="57" spans="1:7" x14ac:dyDescent="0.25">
      <c r="A57" s="12" t="str">
        <f t="shared" si="4"/>
        <v>50.</v>
      </c>
      <c r="B57" s="4" t="s">
        <v>29</v>
      </c>
      <c r="C57" s="13" t="s">
        <v>24</v>
      </c>
      <c r="D57" s="14">
        <v>4</v>
      </c>
      <c r="E57" s="15">
        <v>0.23</v>
      </c>
      <c r="F57" s="16"/>
      <c r="G57" s="17">
        <f t="shared" si="5"/>
        <v>0</v>
      </c>
    </row>
    <row r="58" spans="1:7" x14ac:dyDescent="0.25">
      <c r="A58" s="12" t="str">
        <f t="shared" si="4"/>
        <v>51.</v>
      </c>
      <c r="B58" s="4" t="s">
        <v>48</v>
      </c>
      <c r="C58" s="13" t="s">
        <v>19</v>
      </c>
      <c r="D58" s="14">
        <v>1</v>
      </c>
      <c r="E58" s="15">
        <v>0.23</v>
      </c>
      <c r="F58" s="16"/>
      <c r="G58" s="17">
        <f t="shared" si="5"/>
        <v>0</v>
      </c>
    </row>
    <row r="59" spans="1:7" x14ac:dyDescent="0.25">
      <c r="A59" s="12" t="str">
        <f t="shared" si="4"/>
        <v>52.</v>
      </c>
      <c r="B59" s="4" t="s">
        <v>45</v>
      </c>
      <c r="C59" s="13" t="s">
        <v>19</v>
      </c>
      <c r="D59" s="14">
        <v>2</v>
      </c>
      <c r="E59" s="15">
        <v>0.23</v>
      </c>
      <c r="F59" s="16"/>
      <c r="G59" s="17">
        <f t="shared" si="5"/>
        <v>0</v>
      </c>
    </row>
    <row r="60" spans="1:7" x14ac:dyDescent="0.25">
      <c r="A60" s="12" t="str">
        <f t="shared" si="4"/>
        <v>53.</v>
      </c>
      <c r="B60" s="4" t="s">
        <v>26</v>
      </c>
      <c r="C60" s="13" t="s">
        <v>19</v>
      </c>
      <c r="D60" s="14">
        <v>2</v>
      </c>
      <c r="E60" s="15">
        <v>0.23</v>
      </c>
      <c r="F60" s="16"/>
      <c r="G60" s="17">
        <f t="shared" si="5"/>
        <v>0</v>
      </c>
    </row>
    <row r="61" spans="1:7" x14ac:dyDescent="0.25">
      <c r="A61" s="12" t="str">
        <f t="shared" si="4"/>
        <v>54.</v>
      </c>
      <c r="B61" s="4" t="s">
        <v>49</v>
      </c>
      <c r="C61" s="13" t="s">
        <v>19</v>
      </c>
      <c r="D61" s="14">
        <v>2</v>
      </c>
      <c r="E61" s="15">
        <v>0.23</v>
      </c>
      <c r="F61" s="16"/>
      <c r="G61" s="17">
        <f t="shared" si="5"/>
        <v>0</v>
      </c>
    </row>
    <row r="62" spans="1:7" x14ac:dyDescent="0.25">
      <c r="A62" s="12" t="str">
        <f t="shared" si="4"/>
        <v>55.</v>
      </c>
      <c r="B62" s="4" t="s">
        <v>20</v>
      </c>
      <c r="C62" s="13" t="s">
        <v>19</v>
      </c>
      <c r="D62" s="14">
        <v>1</v>
      </c>
      <c r="E62" s="15">
        <v>0.23</v>
      </c>
      <c r="F62" s="16"/>
      <c r="G62" s="17">
        <f t="shared" si="5"/>
        <v>0</v>
      </c>
    </row>
    <row r="63" spans="1:7" x14ac:dyDescent="0.25">
      <c r="A63" s="12" t="str">
        <f t="shared" si="4"/>
        <v>56.</v>
      </c>
      <c r="B63" s="4" t="s">
        <v>50</v>
      </c>
      <c r="C63" s="13" t="s">
        <v>19</v>
      </c>
      <c r="D63" s="14">
        <v>1</v>
      </c>
      <c r="E63" s="15">
        <v>0.23</v>
      </c>
      <c r="F63" s="16"/>
      <c r="G63" s="17">
        <f t="shared" si="5"/>
        <v>0</v>
      </c>
    </row>
    <row r="64" spans="1:7" x14ac:dyDescent="0.25">
      <c r="A64" s="12" t="str">
        <f t="shared" si="4"/>
        <v>57.</v>
      </c>
      <c r="B64" s="4" t="s">
        <v>51</v>
      </c>
      <c r="C64" s="13" t="s">
        <v>19</v>
      </c>
      <c r="D64" s="14">
        <v>1</v>
      </c>
      <c r="E64" s="15">
        <v>0.23</v>
      </c>
      <c r="F64" s="16"/>
      <c r="G64" s="17">
        <f t="shared" si="5"/>
        <v>0</v>
      </c>
    </row>
    <row r="65" spans="1:7" x14ac:dyDescent="0.25">
      <c r="A65" s="12" t="str">
        <f t="shared" si="4"/>
        <v>58.</v>
      </c>
      <c r="B65" s="4" t="s">
        <v>52</v>
      </c>
      <c r="C65" s="13" t="s">
        <v>19</v>
      </c>
      <c r="D65" s="14">
        <v>1</v>
      </c>
      <c r="E65" s="15">
        <v>0.23</v>
      </c>
      <c r="F65" s="16"/>
      <c r="G65" s="17">
        <f t="shared" si="5"/>
        <v>0</v>
      </c>
    </row>
    <row r="66" spans="1:7" x14ac:dyDescent="0.25">
      <c r="A66" s="12" t="str">
        <f t="shared" si="4"/>
        <v>59.</v>
      </c>
      <c r="B66" s="22" t="s">
        <v>53</v>
      </c>
      <c r="C66" s="13" t="s">
        <v>19</v>
      </c>
      <c r="D66" s="14">
        <v>2</v>
      </c>
      <c r="E66" s="15">
        <v>0.23</v>
      </c>
      <c r="F66" s="16"/>
      <c r="G66" s="17">
        <f t="shared" si="5"/>
        <v>0</v>
      </c>
    </row>
    <row r="67" spans="1:7" x14ac:dyDescent="0.25">
      <c r="A67" s="12" t="str">
        <f t="shared" si="4"/>
        <v>60.</v>
      </c>
      <c r="B67" s="4" t="s">
        <v>30</v>
      </c>
      <c r="C67" s="13" t="s">
        <v>24</v>
      </c>
      <c r="D67" s="14">
        <v>1</v>
      </c>
      <c r="E67" s="15">
        <v>0.23</v>
      </c>
      <c r="F67" s="16"/>
      <c r="G67" s="17">
        <f t="shared" si="5"/>
        <v>0</v>
      </c>
    </row>
    <row r="68" spans="1:7" x14ac:dyDescent="0.25">
      <c r="A68" s="12" t="str">
        <f t="shared" si="4"/>
        <v>61.</v>
      </c>
      <c r="B68" s="22" t="s">
        <v>33</v>
      </c>
      <c r="C68" s="13" t="s">
        <v>24</v>
      </c>
      <c r="D68" s="14">
        <v>2</v>
      </c>
      <c r="E68" s="15">
        <v>0.23</v>
      </c>
      <c r="F68" s="16"/>
      <c r="G68" s="17">
        <f t="shared" si="5"/>
        <v>0</v>
      </c>
    </row>
    <row r="69" spans="1:7" ht="15.75" thickBot="1" x14ac:dyDescent="0.3">
      <c r="A69" s="12" t="str">
        <f t="shared" si="4"/>
        <v>62.</v>
      </c>
      <c r="B69" s="22" t="s">
        <v>54</v>
      </c>
      <c r="C69" s="13" t="s">
        <v>24</v>
      </c>
      <c r="D69" s="14">
        <v>1</v>
      </c>
      <c r="E69" s="15">
        <v>0.23</v>
      </c>
      <c r="F69" s="16"/>
      <c r="G69" s="17">
        <f t="shared" si="5"/>
        <v>0</v>
      </c>
    </row>
    <row r="70" spans="1:7" ht="15.75" thickBot="1" x14ac:dyDescent="0.3">
      <c r="C70" s="2"/>
      <c r="E70" s="126" t="s">
        <v>38</v>
      </c>
      <c r="F70" s="126"/>
      <c r="G70" s="20">
        <f>SUM(G52:G69)</f>
        <v>0</v>
      </c>
    </row>
    <row r="71" spans="1:7" ht="15.75" thickBot="1" x14ac:dyDescent="0.3">
      <c r="C71" s="2"/>
      <c r="E71" s="126" t="s">
        <v>39</v>
      </c>
      <c r="F71" s="126" t="s">
        <v>39</v>
      </c>
      <c r="G71" s="20">
        <f>G70*23%</f>
        <v>0</v>
      </c>
    </row>
    <row r="72" spans="1:7" ht="15.75" thickBot="1" x14ac:dyDescent="0.3">
      <c r="C72" s="2"/>
      <c r="E72" s="126" t="s">
        <v>40</v>
      </c>
      <c r="F72" s="126"/>
      <c r="G72" s="21">
        <f>G70+G71</f>
        <v>0</v>
      </c>
    </row>
    <row r="73" spans="1:7" x14ac:dyDescent="0.25">
      <c r="A73" s="129" t="s">
        <v>55</v>
      </c>
      <c r="B73" s="129"/>
      <c r="C73" s="129"/>
      <c r="D73" s="129"/>
      <c r="E73" s="129"/>
      <c r="F73" s="129"/>
      <c r="G73" s="129"/>
    </row>
    <row r="74" spans="1:7" ht="15.75" thickBot="1" x14ac:dyDescent="0.3">
      <c r="A74" s="130" t="s">
        <v>56</v>
      </c>
      <c r="B74" s="130"/>
      <c r="C74" s="130"/>
      <c r="D74" s="130"/>
      <c r="E74" s="130"/>
      <c r="F74" s="130"/>
      <c r="G74" s="130"/>
    </row>
    <row r="75" spans="1:7" ht="45.75" thickBot="1" x14ac:dyDescent="0.3">
      <c r="A75" s="5" t="s">
        <v>3</v>
      </c>
      <c r="B75" s="6" t="s">
        <v>4</v>
      </c>
      <c r="C75" s="7" t="s">
        <v>5</v>
      </c>
      <c r="D75" s="7" t="s">
        <v>6</v>
      </c>
      <c r="E75" s="8" t="s">
        <v>7</v>
      </c>
      <c r="F75" s="8" t="s">
        <v>8</v>
      </c>
      <c r="G75" s="7" t="s">
        <v>9</v>
      </c>
    </row>
    <row r="76" spans="1:7" ht="15.75" thickBot="1" x14ac:dyDescent="0.3">
      <c r="A76" s="9" t="s">
        <v>10</v>
      </c>
      <c r="B76" s="10" t="s">
        <v>11</v>
      </c>
      <c r="C76" s="6" t="s">
        <v>12</v>
      </c>
      <c r="D76" s="10" t="s">
        <v>13</v>
      </c>
      <c r="E76" s="11" t="s">
        <v>14</v>
      </c>
      <c r="F76" s="11" t="s">
        <v>15</v>
      </c>
      <c r="G76" s="10" t="s">
        <v>16</v>
      </c>
    </row>
    <row r="77" spans="1:7" x14ac:dyDescent="0.25">
      <c r="A77" s="12" t="str">
        <f t="shared" ref="A77:A89" si="6">TEXT(ROW()-7,"0.")</f>
        <v>70.</v>
      </c>
      <c r="B77" s="22" t="s">
        <v>30</v>
      </c>
      <c r="C77" s="13" t="s">
        <v>19</v>
      </c>
      <c r="D77" s="14">
        <v>1</v>
      </c>
      <c r="E77" s="15">
        <v>0.23</v>
      </c>
      <c r="F77" s="16"/>
      <c r="G77" s="17">
        <f t="shared" ref="G77:G89" si="7">D77*F77</f>
        <v>0</v>
      </c>
    </row>
    <row r="78" spans="1:7" x14ac:dyDescent="0.25">
      <c r="A78" s="12" t="str">
        <f t="shared" si="6"/>
        <v>71.</v>
      </c>
      <c r="B78" s="22" t="s">
        <v>57</v>
      </c>
      <c r="C78" s="13" t="s">
        <v>19</v>
      </c>
      <c r="D78" s="14">
        <v>1</v>
      </c>
      <c r="E78" s="15">
        <v>0.23</v>
      </c>
      <c r="F78" s="16"/>
      <c r="G78" s="17">
        <f t="shared" si="7"/>
        <v>0</v>
      </c>
    </row>
    <row r="79" spans="1:7" x14ac:dyDescent="0.25">
      <c r="A79" s="12" t="str">
        <f t="shared" si="6"/>
        <v>72.</v>
      </c>
      <c r="B79" s="22" t="s">
        <v>31</v>
      </c>
      <c r="C79" s="13" t="s">
        <v>19</v>
      </c>
      <c r="D79" s="14">
        <v>1</v>
      </c>
      <c r="E79" s="15">
        <v>0.23</v>
      </c>
      <c r="F79" s="16"/>
      <c r="G79" s="17">
        <f t="shared" si="7"/>
        <v>0</v>
      </c>
    </row>
    <row r="80" spans="1:7" x14ac:dyDescent="0.25">
      <c r="A80" s="12" t="str">
        <f t="shared" si="6"/>
        <v>73.</v>
      </c>
      <c r="B80" s="22" t="s">
        <v>20</v>
      </c>
      <c r="C80" s="13" t="s">
        <v>19</v>
      </c>
      <c r="D80" s="14">
        <v>2</v>
      </c>
      <c r="E80" s="15">
        <v>0.23</v>
      </c>
      <c r="F80" s="16"/>
      <c r="G80" s="17">
        <f t="shared" si="7"/>
        <v>0</v>
      </c>
    </row>
    <row r="81" spans="1:7" x14ac:dyDescent="0.25">
      <c r="A81" s="12" t="str">
        <f t="shared" si="6"/>
        <v>74.</v>
      </c>
      <c r="B81" s="23" t="s">
        <v>50</v>
      </c>
      <c r="C81" s="14" t="s">
        <v>24</v>
      </c>
      <c r="D81" s="14">
        <v>2</v>
      </c>
      <c r="E81" s="15">
        <v>0.23</v>
      </c>
      <c r="F81" s="16"/>
      <c r="G81" s="17">
        <f t="shared" si="7"/>
        <v>0</v>
      </c>
    </row>
    <row r="82" spans="1:7" x14ac:dyDescent="0.25">
      <c r="A82" s="12" t="str">
        <f t="shared" si="6"/>
        <v>75.</v>
      </c>
      <c r="B82" s="22" t="s">
        <v>45</v>
      </c>
      <c r="C82" s="13" t="s">
        <v>24</v>
      </c>
      <c r="D82" s="14">
        <v>2</v>
      </c>
      <c r="E82" s="15">
        <v>0.23</v>
      </c>
      <c r="F82" s="16"/>
      <c r="G82" s="17">
        <f t="shared" si="7"/>
        <v>0</v>
      </c>
    </row>
    <row r="83" spans="1:7" x14ac:dyDescent="0.25">
      <c r="A83" s="12" t="str">
        <f t="shared" si="6"/>
        <v>76.</v>
      </c>
      <c r="B83" s="22" t="s">
        <v>26</v>
      </c>
      <c r="C83" s="13" t="s">
        <v>19</v>
      </c>
      <c r="D83" s="14">
        <v>2</v>
      </c>
      <c r="E83" s="15">
        <v>0.23</v>
      </c>
      <c r="F83" s="16"/>
      <c r="G83" s="17">
        <f t="shared" si="7"/>
        <v>0</v>
      </c>
    </row>
    <row r="84" spans="1:7" x14ac:dyDescent="0.25">
      <c r="A84" s="12" t="str">
        <f t="shared" si="6"/>
        <v>77.</v>
      </c>
      <c r="B84" s="22" t="s">
        <v>58</v>
      </c>
      <c r="C84" s="13" t="s">
        <v>19</v>
      </c>
      <c r="D84" s="14">
        <v>1</v>
      </c>
      <c r="E84" s="15">
        <v>0.23</v>
      </c>
      <c r="F84" s="16"/>
      <c r="G84" s="17">
        <f t="shared" si="7"/>
        <v>0</v>
      </c>
    </row>
    <row r="85" spans="1:7" x14ac:dyDescent="0.25">
      <c r="A85" s="12" t="str">
        <f t="shared" si="6"/>
        <v>78.</v>
      </c>
      <c r="B85" s="22" t="s">
        <v>54</v>
      </c>
      <c r="C85" s="13" t="s">
        <v>19</v>
      </c>
      <c r="D85" s="14">
        <v>1</v>
      </c>
      <c r="E85" s="15">
        <v>0.23</v>
      </c>
      <c r="F85" s="16"/>
      <c r="G85" s="17">
        <f t="shared" si="7"/>
        <v>0</v>
      </c>
    </row>
    <row r="86" spans="1:7" x14ac:dyDescent="0.25">
      <c r="A86" s="12" t="str">
        <f t="shared" si="6"/>
        <v>79.</v>
      </c>
      <c r="B86" s="22" t="s">
        <v>59</v>
      </c>
      <c r="C86" s="13" t="s">
        <v>19</v>
      </c>
      <c r="D86" s="14">
        <v>1</v>
      </c>
      <c r="E86" s="15">
        <v>0.23</v>
      </c>
      <c r="F86" s="16"/>
      <c r="G86" s="17">
        <f t="shared" si="7"/>
        <v>0</v>
      </c>
    </row>
    <row r="87" spans="1:7" x14ac:dyDescent="0.25">
      <c r="A87" s="12" t="str">
        <f t="shared" si="6"/>
        <v>80.</v>
      </c>
      <c r="B87" s="22" t="s">
        <v>51</v>
      </c>
      <c r="C87" s="13" t="s">
        <v>19</v>
      </c>
      <c r="D87" s="14">
        <v>1</v>
      </c>
      <c r="E87" s="15">
        <v>0.23</v>
      </c>
      <c r="F87" s="16"/>
      <c r="G87" s="17">
        <f t="shared" si="7"/>
        <v>0</v>
      </c>
    </row>
    <row r="88" spans="1:7" x14ac:dyDescent="0.25">
      <c r="A88" s="12" t="str">
        <f t="shared" si="6"/>
        <v>81.</v>
      </c>
      <c r="B88" s="22" t="s">
        <v>60</v>
      </c>
      <c r="C88" s="13" t="s">
        <v>19</v>
      </c>
      <c r="D88" s="14">
        <v>1</v>
      </c>
      <c r="E88" s="15">
        <v>0.23</v>
      </c>
      <c r="F88" s="16"/>
      <c r="G88" s="17">
        <f t="shared" si="7"/>
        <v>0</v>
      </c>
    </row>
    <row r="89" spans="1:7" ht="15.75" thickBot="1" x14ac:dyDescent="0.3">
      <c r="A89" s="12" t="str">
        <f t="shared" si="6"/>
        <v>82.</v>
      </c>
      <c r="B89" s="22" t="s">
        <v>33</v>
      </c>
      <c r="C89" s="13" t="s">
        <v>19</v>
      </c>
      <c r="D89" s="14">
        <v>2</v>
      </c>
      <c r="E89" s="15">
        <v>0.23</v>
      </c>
      <c r="F89" s="16"/>
      <c r="G89" s="17">
        <f t="shared" si="7"/>
        <v>0</v>
      </c>
    </row>
    <row r="90" spans="1:7" ht="15.75" thickBot="1" x14ac:dyDescent="0.3">
      <c r="C90" s="2"/>
      <c r="E90" s="126" t="s">
        <v>38</v>
      </c>
      <c r="F90" s="126"/>
      <c r="G90" s="20">
        <f>SUM(G77:G89)</f>
        <v>0</v>
      </c>
    </row>
    <row r="91" spans="1:7" ht="15.75" thickBot="1" x14ac:dyDescent="0.3">
      <c r="C91" s="2"/>
      <c r="E91" s="126" t="s">
        <v>39</v>
      </c>
      <c r="F91" s="126" t="s">
        <v>39</v>
      </c>
      <c r="G91" s="20">
        <f>G90*23%</f>
        <v>0</v>
      </c>
    </row>
    <row r="92" spans="1:7" ht="15.75" thickBot="1" x14ac:dyDescent="0.3">
      <c r="C92" s="2"/>
      <c r="E92" s="126" t="s">
        <v>40</v>
      </c>
      <c r="F92" s="126"/>
      <c r="G92" s="21">
        <f>G90+G91</f>
        <v>0</v>
      </c>
    </row>
    <row r="93" spans="1:7" x14ac:dyDescent="0.25">
      <c r="A93" s="129" t="s">
        <v>55</v>
      </c>
      <c r="B93" s="129"/>
      <c r="C93" s="129"/>
      <c r="D93" s="129"/>
      <c r="E93" s="129"/>
      <c r="F93" s="129"/>
      <c r="G93" s="129"/>
    </row>
    <row r="94" spans="1:7" ht="15.75" thickBot="1" x14ac:dyDescent="0.3">
      <c r="A94" s="130" t="s">
        <v>61</v>
      </c>
      <c r="B94" s="130"/>
      <c r="C94" s="130"/>
      <c r="D94" s="130"/>
      <c r="E94" s="130"/>
      <c r="F94" s="130"/>
      <c r="G94" s="130"/>
    </row>
    <row r="95" spans="1:7" ht="15" customHeight="1" thickBot="1" x14ac:dyDescent="0.3">
      <c r="A95" s="5" t="s">
        <v>3</v>
      </c>
      <c r="B95" s="6" t="s">
        <v>4</v>
      </c>
      <c r="C95" s="7" t="s">
        <v>5</v>
      </c>
      <c r="D95" s="7" t="s">
        <v>6</v>
      </c>
      <c r="E95" s="8" t="s">
        <v>7</v>
      </c>
      <c r="F95" s="8" t="s">
        <v>8</v>
      </c>
      <c r="G95" s="7" t="s">
        <v>9</v>
      </c>
    </row>
    <row r="96" spans="1:7" ht="15.75" thickBot="1" x14ac:dyDescent="0.3">
      <c r="A96" s="9" t="s">
        <v>10</v>
      </c>
      <c r="B96" s="10" t="s">
        <v>11</v>
      </c>
      <c r="C96" s="6" t="s">
        <v>12</v>
      </c>
      <c r="D96" s="10" t="s">
        <v>13</v>
      </c>
      <c r="E96" s="11" t="s">
        <v>14</v>
      </c>
      <c r="F96" s="11" t="s">
        <v>15</v>
      </c>
      <c r="G96" s="10" t="s">
        <v>16</v>
      </c>
    </row>
    <row r="97" spans="1:7" x14ac:dyDescent="0.25">
      <c r="A97" s="12" t="str">
        <f t="shared" ref="A97:A110" si="8">TEXT(ROW()-7,"0.")</f>
        <v>90.</v>
      </c>
      <c r="B97" s="22" t="s">
        <v>30</v>
      </c>
      <c r="C97" s="13" t="s">
        <v>19</v>
      </c>
      <c r="D97" s="14">
        <v>1</v>
      </c>
      <c r="E97" s="15">
        <v>0.23</v>
      </c>
      <c r="F97" s="16"/>
      <c r="G97" s="17">
        <f t="shared" ref="G97:G110" si="9">D97*F97</f>
        <v>0</v>
      </c>
    </row>
    <row r="98" spans="1:7" x14ac:dyDescent="0.25">
      <c r="A98" s="12" t="str">
        <f t="shared" si="8"/>
        <v>91.</v>
      </c>
      <c r="B98" s="22" t="s">
        <v>57</v>
      </c>
      <c r="C98" s="13" t="s">
        <v>19</v>
      </c>
      <c r="D98" s="14">
        <v>1</v>
      </c>
      <c r="E98" s="15">
        <v>0.23</v>
      </c>
      <c r="F98" s="16"/>
      <c r="G98" s="17">
        <f t="shared" si="9"/>
        <v>0</v>
      </c>
    </row>
    <row r="99" spans="1:7" x14ac:dyDescent="0.25">
      <c r="A99" s="12" t="str">
        <f t="shared" si="8"/>
        <v>92.</v>
      </c>
      <c r="B99" s="22" t="s">
        <v>31</v>
      </c>
      <c r="C99" s="13" t="s">
        <v>19</v>
      </c>
      <c r="D99" s="14">
        <v>1</v>
      </c>
      <c r="E99" s="15">
        <v>0.23</v>
      </c>
      <c r="F99" s="16"/>
      <c r="G99" s="17">
        <f t="shared" si="9"/>
        <v>0</v>
      </c>
    </row>
    <row r="100" spans="1:7" x14ac:dyDescent="0.25">
      <c r="A100" s="12" t="str">
        <f t="shared" si="8"/>
        <v>93.</v>
      </c>
      <c r="B100" s="22" t="s">
        <v>20</v>
      </c>
      <c r="C100" s="13" t="s">
        <v>19</v>
      </c>
      <c r="D100" s="14">
        <v>2</v>
      </c>
      <c r="E100" s="15">
        <v>0.23</v>
      </c>
      <c r="F100" s="16"/>
      <c r="G100" s="17">
        <f t="shared" si="9"/>
        <v>0</v>
      </c>
    </row>
    <row r="101" spans="1:7" x14ac:dyDescent="0.25">
      <c r="A101" s="12" t="str">
        <f t="shared" si="8"/>
        <v>94.</v>
      </c>
      <c r="B101" s="23" t="s">
        <v>50</v>
      </c>
      <c r="C101" s="14" t="s">
        <v>24</v>
      </c>
      <c r="D101" s="14">
        <v>2</v>
      </c>
      <c r="E101" s="15">
        <v>0.23</v>
      </c>
      <c r="F101" s="16"/>
      <c r="G101" s="17">
        <f t="shared" si="9"/>
        <v>0</v>
      </c>
    </row>
    <row r="102" spans="1:7" x14ac:dyDescent="0.25">
      <c r="A102" s="12" t="str">
        <f t="shared" si="8"/>
        <v>95.</v>
      </c>
      <c r="B102" s="22" t="s">
        <v>45</v>
      </c>
      <c r="C102" s="13" t="s">
        <v>24</v>
      </c>
      <c r="D102" s="14">
        <v>2</v>
      </c>
      <c r="E102" s="15">
        <v>0.23</v>
      </c>
      <c r="F102" s="16"/>
      <c r="G102" s="17">
        <f t="shared" si="9"/>
        <v>0</v>
      </c>
    </row>
    <row r="103" spans="1:7" x14ac:dyDescent="0.25">
      <c r="A103" s="12" t="str">
        <f t="shared" si="8"/>
        <v>96.</v>
      </c>
      <c r="B103" s="22" t="s">
        <v>26</v>
      </c>
      <c r="C103" s="13" t="s">
        <v>19</v>
      </c>
      <c r="D103" s="14">
        <v>2</v>
      </c>
      <c r="E103" s="15">
        <v>0.23</v>
      </c>
      <c r="F103" s="16"/>
      <c r="G103" s="17">
        <f t="shared" si="9"/>
        <v>0</v>
      </c>
    </row>
    <row r="104" spans="1:7" x14ac:dyDescent="0.25">
      <c r="A104" s="12" t="str">
        <f t="shared" si="8"/>
        <v>97.</v>
      </c>
      <c r="B104" s="22" t="s">
        <v>58</v>
      </c>
      <c r="C104" s="13" t="s">
        <v>19</v>
      </c>
      <c r="D104" s="14">
        <v>1</v>
      </c>
      <c r="E104" s="15">
        <v>0.23</v>
      </c>
      <c r="F104" s="16"/>
      <c r="G104" s="17">
        <f t="shared" si="9"/>
        <v>0</v>
      </c>
    </row>
    <row r="105" spans="1:7" x14ac:dyDescent="0.25">
      <c r="A105" s="12" t="str">
        <f t="shared" si="8"/>
        <v>98.</v>
      </c>
      <c r="B105" s="22" t="s">
        <v>54</v>
      </c>
      <c r="C105" s="13" t="s">
        <v>19</v>
      </c>
      <c r="D105" s="14">
        <v>1</v>
      </c>
      <c r="E105" s="15">
        <v>0.23</v>
      </c>
      <c r="F105" s="16"/>
      <c r="G105" s="17">
        <f t="shared" si="9"/>
        <v>0</v>
      </c>
    </row>
    <row r="106" spans="1:7" x14ac:dyDescent="0.25">
      <c r="A106" s="12" t="str">
        <f t="shared" si="8"/>
        <v>99.</v>
      </c>
      <c r="B106" s="22" t="s">
        <v>59</v>
      </c>
      <c r="C106" s="13" t="s">
        <v>19</v>
      </c>
      <c r="D106" s="14">
        <v>1</v>
      </c>
      <c r="E106" s="15">
        <v>0.23</v>
      </c>
      <c r="F106" s="16"/>
      <c r="G106" s="17">
        <f t="shared" si="9"/>
        <v>0</v>
      </c>
    </row>
    <row r="107" spans="1:7" x14ac:dyDescent="0.25">
      <c r="A107" s="12" t="str">
        <f t="shared" si="8"/>
        <v>100.</v>
      </c>
      <c r="B107" s="22" t="s">
        <v>51</v>
      </c>
      <c r="C107" s="13" t="s">
        <v>19</v>
      </c>
      <c r="D107" s="14">
        <v>1</v>
      </c>
      <c r="E107" s="15">
        <v>0.23</v>
      </c>
      <c r="F107" s="16"/>
      <c r="G107" s="17">
        <f t="shared" si="9"/>
        <v>0</v>
      </c>
    </row>
    <row r="108" spans="1:7" x14ac:dyDescent="0.25">
      <c r="A108" s="12" t="str">
        <f t="shared" si="8"/>
        <v>101.</v>
      </c>
      <c r="B108" s="22" t="s">
        <v>60</v>
      </c>
      <c r="C108" s="13" t="s">
        <v>19</v>
      </c>
      <c r="D108" s="14">
        <v>1</v>
      </c>
      <c r="E108" s="15">
        <v>0.23</v>
      </c>
      <c r="F108" s="16"/>
      <c r="G108" s="17">
        <f t="shared" si="9"/>
        <v>0</v>
      </c>
    </row>
    <row r="109" spans="1:7" x14ac:dyDescent="0.25">
      <c r="A109" s="12" t="str">
        <f t="shared" si="8"/>
        <v>102.</v>
      </c>
      <c r="B109" s="22" t="s">
        <v>33</v>
      </c>
      <c r="C109" s="13" t="s">
        <v>19</v>
      </c>
      <c r="D109" s="14">
        <v>2</v>
      </c>
      <c r="E109" s="15">
        <v>0.23</v>
      </c>
      <c r="F109" s="16"/>
      <c r="G109" s="17">
        <f t="shared" si="9"/>
        <v>0</v>
      </c>
    </row>
    <row r="110" spans="1:7" ht="15.75" thickBot="1" x14ac:dyDescent="0.3">
      <c r="A110" s="12" t="str">
        <f t="shared" si="8"/>
        <v>103.</v>
      </c>
      <c r="B110" s="22" t="s">
        <v>62</v>
      </c>
      <c r="C110" s="13" t="s">
        <v>19</v>
      </c>
      <c r="D110" s="14">
        <v>2</v>
      </c>
      <c r="E110" s="15">
        <v>0.23</v>
      </c>
      <c r="F110" s="16"/>
      <c r="G110" s="17">
        <f t="shared" si="9"/>
        <v>0</v>
      </c>
    </row>
    <row r="111" spans="1:7" ht="15.75" thickBot="1" x14ac:dyDescent="0.3">
      <c r="C111" s="2"/>
      <c r="E111" s="126" t="s">
        <v>38</v>
      </c>
      <c r="F111" s="126"/>
      <c r="G111" s="20">
        <f>SUM(G97:G110)</f>
        <v>0</v>
      </c>
    </row>
    <row r="112" spans="1:7" ht="15.75" thickBot="1" x14ac:dyDescent="0.3">
      <c r="C112" s="2"/>
      <c r="E112" s="126" t="s">
        <v>39</v>
      </c>
      <c r="F112" s="126" t="s">
        <v>39</v>
      </c>
      <c r="G112" s="20">
        <f>G111*23%</f>
        <v>0</v>
      </c>
    </row>
    <row r="113" spans="1:7" ht="15.75" thickBot="1" x14ac:dyDescent="0.3">
      <c r="C113" s="2"/>
      <c r="E113" s="126" t="s">
        <v>40</v>
      </c>
      <c r="F113" s="126"/>
      <c r="G113" s="21">
        <f>G111+G112</f>
        <v>0</v>
      </c>
    </row>
    <row r="114" spans="1:7" x14ac:dyDescent="0.25">
      <c r="A114" s="129" t="s">
        <v>55</v>
      </c>
      <c r="B114" s="129"/>
      <c r="C114" s="129"/>
      <c r="D114" s="129"/>
      <c r="E114" s="129"/>
      <c r="F114" s="129"/>
      <c r="G114" s="129"/>
    </row>
    <row r="115" spans="1:7" ht="15.75" thickBot="1" x14ac:dyDescent="0.3">
      <c r="A115" s="130" t="s">
        <v>63</v>
      </c>
      <c r="B115" s="130"/>
      <c r="C115" s="130"/>
      <c r="D115" s="130"/>
      <c r="E115" s="130"/>
      <c r="F115" s="130"/>
      <c r="G115" s="130"/>
    </row>
    <row r="116" spans="1:7" ht="45.75" thickBot="1" x14ac:dyDescent="0.3">
      <c r="A116" s="5" t="s">
        <v>3</v>
      </c>
      <c r="B116" s="6" t="s">
        <v>4</v>
      </c>
      <c r="C116" s="7" t="s">
        <v>5</v>
      </c>
      <c r="D116" s="7" t="s">
        <v>6</v>
      </c>
      <c r="E116" s="8" t="s">
        <v>7</v>
      </c>
      <c r="F116" s="8" t="s">
        <v>8</v>
      </c>
      <c r="G116" s="7" t="s">
        <v>9</v>
      </c>
    </row>
    <row r="117" spans="1:7" ht="15.75" thickBot="1" x14ac:dyDescent="0.3">
      <c r="A117" s="9" t="s">
        <v>10</v>
      </c>
      <c r="B117" s="10" t="s">
        <v>11</v>
      </c>
      <c r="C117" s="6" t="s">
        <v>12</v>
      </c>
      <c r="D117" s="10" t="s">
        <v>13</v>
      </c>
      <c r="E117" s="11" t="s">
        <v>14</v>
      </c>
      <c r="F117" s="11" t="s">
        <v>15</v>
      </c>
      <c r="G117" s="10" t="s">
        <v>16</v>
      </c>
    </row>
    <row r="118" spans="1:7" x14ac:dyDescent="0.25">
      <c r="A118" s="12" t="str">
        <f t="shared" ref="A118:A131" si="10">TEXT(ROW()-7,"0.")</f>
        <v>111.</v>
      </c>
      <c r="B118" s="22" t="s">
        <v>30</v>
      </c>
      <c r="C118" s="13" t="s">
        <v>19</v>
      </c>
      <c r="D118" s="14">
        <v>1</v>
      </c>
      <c r="E118" s="15">
        <v>0.23</v>
      </c>
      <c r="F118" s="16"/>
      <c r="G118" s="17">
        <f t="shared" ref="G118:G131" si="11">D118*F118</f>
        <v>0</v>
      </c>
    </row>
    <row r="119" spans="1:7" x14ac:dyDescent="0.25">
      <c r="A119" s="12" t="str">
        <f t="shared" si="10"/>
        <v>112.</v>
      </c>
      <c r="B119" s="22" t="s">
        <v>57</v>
      </c>
      <c r="C119" s="13" t="s">
        <v>19</v>
      </c>
      <c r="D119" s="14">
        <v>1</v>
      </c>
      <c r="E119" s="15">
        <v>0.23</v>
      </c>
      <c r="F119" s="16"/>
      <c r="G119" s="17">
        <f t="shared" si="11"/>
        <v>0</v>
      </c>
    </row>
    <row r="120" spans="1:7" x14ac:dyDescent="0.25">
      <c r="A120" s="12" t="str">
        <f t="shared" si="10"/>
        <v>113.</v>
      </c>
      <c r="B120" s="22" t="s">
        <v>31</v>
      </c>
      <c r="C120" s="13" t="s">
        <v>19</v>
      </c>
      <c r="D120" s="14">
        <v>1</v>
      </c>
      <c r="E120" s="15">
        <v>0.23</v>
      </c>
      <c r="F120" s="16"/>
      <c r="G120" s="17">
        <f t="shared" si="11"/>
        <v>0</v>
      </c>
    </row>
    <row r="121" spans="1:7" ht="15" customHeight="1" x14ac:dyDescent="0.25">
      <c r="A121" s="12" t="str">
        <f t="shared" si="10"/>
        <v>114.</v>
      </c>
      <c r="B121" s="22" t="s">
        <v>20</v>
      </c>
      <c r="C121" s="13" t="s">
        <v>19</v>
      </c>
      <c r="D121" s="14">
        <v>2</v>
      </c>
      <c r="E121" s="15">
        <v>0.23</v>
      </c>
      <c r="F121" s="16"/>
      <c r="G121" s="17">
        <f t="shared" si="11"/>
        <v>0</v>
      </c>
    </row>
    <row r="122" spans="1:7" x14ac:dyDescent="0.25">
      <c r="A122" s="12" t="str">
        <f t="shared" si="10"/>
        <v>115.</v>
      </c>
      <c r="B122" s="23" t="s">
        <v>50</v>
      </c>
      <c r="C122" s="14" t="s">
        <v>24</v>
      </c>
      <c r="D122" s="14">
        <v>2</v>
      </c>
      <c r="E122" s="15">
        <v>0.23</v>
      </c>
      <c r="F122" s="16"/>
      <c r="G122" s="17">
        <f t="shared" si="11"/>
        <v>0</v>
      </c>
    </row>
    <row r="123" spans="1:7" x14ac:dyDescent="0.25">
      <c r="A123" s="12" t="str">
        <f t="shared" si="10"/>
        <v>116.</v>
      </c>
      <c r="B123" s="22" t="s">
        <v>45</v>
      </c>
      <c r="C123" s="13" t="s">
        <v>24</v>
      </c>
      <c r="D123" s="14">
        <v>2</v>
      </c>
      <c r="E123" s="15">
        <v>0.23</v>
      </c>
      <c r="F123" s="16"/>
      <c r="G123" s="17">
        <f t="shared" si="11"/>
        <v>0</v>
      </c>
    </row>
    <row r="124" spans="1:7" x14ac:dyDescent="0.25">
      <c r="A124" s="12" t="str">
        <f t="shared" si="10"/>
        <v>117.</v>
      </c>
      <c r="B124" s="22" t="s">
        <v>26</v>
      </c>
      <c r="C124" s="13" t="s">
        <v>19</v>
      </c>
      <c r="D124" s="14">
        <v>2</v>
      </c>
      <c r="E124" s="15">
        <v>0.23</v>
      </c>
      <c r="F124" s="16"/>
      <c r="G124" s="17">
        <f t="shared" si="11"/>
        <v>0</v>
      </c>
    </row>
    <row r="125" spans="1:7" x14ac:dyDescent="0.25">
      <c r="A125" s="12" t="str">
        <f t="shared" si="10"/>
        <v>118.</v>
      </c>
      <c r="B125" s="22" t="s">
        <v>58</v>
      </c>
      <c r="C125" s="13" t="s">
        <v>19</v>
      </c>
      <c r="D125" s="14">
        <v>1</v>
      </c>
      <c r="E125" s="15">
        <v>0.23</v>
      </c>
      <c r="F125" s="16"/>
      <c r="G125" s="17">
        <f t="shared" si="11"/>
        <v>0</v>
      </c>
    </row>
    <row r="126" spans="1:7" x14ac:dyDescent="0.25">
      <c r="A126" s="12" t="str">
        <f t="shared" si="10"/>
        <v>119.</v>
      </c>
      <c r="B126" s="22" t="s">
        <v>54</v>
      </c>
      <c r="C126" s="13" t="s">
        <v>19</v>
      </c>
      <c r="D126" s="14">
        <v>1</v>
      </c>
      <c r="E126" s="15">
        <v>0.23</v>
      </c>
      <c r="F126" s="16"/>
      <c r="G126" s="17">
        <f t="shared" si="11"/>
        <v>0</v>
      </c>
    </row>
    <row r="127" spans="1:7" x14ac:dyDescent="0.25">
      <c r="A127" s="12" t="str">
        <f t="shared" si="10"/>
        <v>120.</v>
      </c>
      <c r="B127" s="22" t="s">
        <v>59</v>
      </c>
      <c r="C127" s="13" t="s">
        <v>19</v>
      </c>
      <c r="D127" s="14">
        <v>1</v>
      </c>
      <c r="E127" s="15">
        <v>0.23</v>
      </c>
      <c r="F127" s="16"/>
      <c r="G127" s="17">
        <f t="shared" si="11"/>
        <v>0</v>
      </c>
    </row>
    <row r="128" spans="1:7" x14ac:dyDescent="0.25">
      <c r="A128" s="12" t="str">
        <f t="shared" si="10"/>
        <v>121.</v>
      </c>
      <c r="B128" s="22" t="s">
        <v>51</v>
      </c>
      <c r="C128" s="13" t="s">
        <v>19</v>
      </c>
      <c r="D128" s="14">
        <v>1</v>
      </c>
      <c r="E128" s="15">
        <v>0.23</v>
      </c>
      <c r="F128" s="16"/>
      <c r="G128" s="17">
        <f t="shared" si="11"/>
        <v>0</v>
      </c>
    </row>
    <row r="129" spans="1:7" x14ac:dyDescent="0.25">
      <c r="A129" s="12" t="str">
        <f t="shared" si="10"/>
        <v>122.</v>
      </c>
      <c r="B129" s="22" t="s">
        <v>60</v>
      </c>
      <c r="C129" s="13" t="s">
        <v>19</v>
      </c>
      <c r="D129" s="14">
        <v>1</v>
      </c>
      <c r="E129" s="15">
        <v>0.23</v>
      </c>
      <c r="F129" s="16"/>
      <c r="G129" s="17">
        <f t="shared" si="11"/>
        <v>0</v>
      </c>
    </row>
    <row r="130" spans="1:7" x14ac:dyDescent="0.25">
      <c r="A130" s="12" t="str">
        <f t="shared" si="10"/>
        <v>123.</v>
      </c>
      <c r="B130" s="22" t="s">
        <v>64</v>
      </c>
      <c r="C130" s="13" t="s">
        <v>19</v>
      </c>
      <c r="D130" s="14">
        <v>1</v>
      </c>
      <c r="E130" s="15">
        <v>0.23</v>
      </c>
      <c r="F130" s="16"/>
      <c r="G130" s="17">
        <f t="shared" si="11"/>
        <v>0</v>
      </c>
    </row>
    <row r="131" spans="1:7" ht="15.75" thickBot="1" x14ac:dyDescent="0.3">
      <c r="A131" s="12" t="str">
        <f t="shared" si="10"/>
        <v>124.</v>
      </c>
      <c r="B131" s="22" t="s">
        <v>65</v>
      </c>
      <c r="C131" s="13" t="s">
        <v>19</v>
      </c>
      <c r="D131" s="14">
        <v>2</v>
      </c>
      <c r="E131" s="15">
        <v>0.23</v>
      </c>
      <c r="F131" s="16"/>
      <c r="G131" s="17">
        <f t="shared" si="11"/>
        <v>0</v>
      </c>
    </row>
    <row r="132" spans="1:7" ht="15.75" thickBot="1" x14ac:dyDescent="0.3">
      <c r="C132" s="2"/>
      <c r="E132" s="126" t="s">
        <v>38</v>
      </c>
      <c r="F132" s="126"/>
      <c r="G132" s="20">
        <f>SUM(G118:G131)</f>
        <v>0</v>
      </c>
    </row>
    <row r="133" spans="1:7" ht="15.75" thickBot="1" x14ac:dyDescent="0.3">
      <c r="C133" s="2"/>
      <c r="E133" s="126" t="s">
        <v>39</v>
      </c>
      <c r="F133" s="126" t="s">
        <v>39</v>
      </c>
      <c r="G133" s="20">
        <f>G132*23%</f>
        <v>0</v>
      </c>
    </row>
    <row r="134" spans="1:7" ht="15.75" thickBot="1" x14ac:dyDescent="0.3">
      <c r="C134" s="2"/>
      <c r="E134" s="126" t="s">
        <v>40</v>
      </c>
      <c r="F134" s="126"/>
      <c r="G134" s="21">
        <f>G132+G133</f>
        <v>0</v>
      </c>
    </row>
    <row r="135" spans="1:7" x14ac:dyDescent="0.25">
      <c r="A135" s="129" t="s">
        <v>55</v>
      </c>
      <c r="B135" s="129"/>
      <c r="C135" s="129"/>
      <c r="D135" s="129"/>
      <c r="E135" s="129"/>
      <c r="F135" s="129"/>
      <c r="G135" s="129"/>
    </row>
    <row r="136" spans="1:7" ht="15.75" thickBot="1" x14ac:dyDescent="0.3">
      <c r="A136" s="130" t="s">
        <v>66</v>
      </c>
      <c r="B136" s="130"/>
      <c r="C136" s="130"/>
      <c r="D136" s="130"/>
      <c r="E136" s="130"/>
      <c r="F136" s="130"/>
      <c r="G136" s="130"/>
    </row>
    <row r="137" spans="1:7" ht="45.75" thickBot="1" x14ac:dyDescent="0.3">
      <c r="A137" s="5" t="s">
        <v>3</v>
      </c>
      <c r="B137" s="6" t="s">
        <v>4</v>
      </c>
      <c r="C137" s="7" t="s">
        <v>5</v>
      </c>
      <c r="D137" s="7" t="s">
        <v>6</v>
      </c>
      <c r="E137" s="8" t="s">
        <v>7</v>
      </c>
      <c r="F137" s="8" t="s">
        <v>8</v>
      </c>
      <c r="G137" s="7" t="s">
        <v>9</v>
      </c>
    </row>
    <row r="138" spans="1:7" ht="15.75" thickBot="1" x14ac:dyDescent="0.3">
      <c r="A138" s="9" t="s">
        <v>10</v>
      </c>
      <c r="B138" s="10" t="s">
        <v>11</v>
      </c>
      <c r="C138" s="6" t="s">
        <v>12</v>
      </c>
      <c r="D138" s="10" t="s">
        <v>13</v>
      </c>
      <c r="E138" s="11" t="s">
        <v>14</v>
      </c>
      <c r="F138" s="11" t="s">
        <v>15</v>
      </c>
      <c r="G138" s="10" t="s">
        <v>16</v>
      </c>
    </row>
    <row r="139" spans="1:7" x14ac:dyDescent="0.25">
      <c r="A139" s="12" t="str">
        <f t="shared" ref="A139:A152" si="12">TEXT(ROW()-7,"0.")</f>
        <v>132.</v>
      </c>
      <c r="B139" s="22" t="s">
        <v>30</v>
      </c>
      <c r="C139" s="13" t="s">
        <v>19</v>
      </c>
      <c r="D139" s="14">
        <v>1</v>
      </c>
      <c r="E139" s="15">
        <v>0.23</v>
      </c>
      <c r="F139" s="16"/>
      <c r="G139" s="17">
        <f t="shared" ref="G139:G152" si="13">D139*F139</f>
        <v>0</v>
      </c>
    </row>
    <row r="140" spans="1:7" x14ac:dyDescent="0.25">
      <c r="A140" s="12" t="str">
        <f t="shared" si="12"/>
        <v>133.</v>
      </c>
      <c r="B140" s="22" t="s">
        <v>57</v>
      </c>
      <c r="C140" s="13" t="s">
        <v>19</v>
      </c>
      <c r="D140" s="14">
        <v>1</v>
      </c>
      <c r="E140" s="15">
        <v>0.23</v>
      </c>
      <c r="F140" s="16"/>
      <c r="G140" s="17">
        <f t="shared" si="13"/>
        <v>0</v>
      </c>
    </row>
    <row r="141" spans="1:7" x14ac:dyDescent="0.25">
      <c r="A141" s="12" t="str">
        <f t="shared" si="12"/>
        <v>134.</v>
      </c>
      <c r="B141" s="22" t="s">
        <v>31</v>
      </c>
      <c r="C141" s="13" t="s">
        <v>19</v>
      </c>
      <c r="D141" s="14">
        <v>1</v>
      </c>
      <c r="E141" s="15">
        <v>0.23</v>
      </c>
      <c r="F141" s="16"/>
      <c r="G141" s="17">
        <f t="shared" si="13"/>
        <v>0</v>
      </c>
    </row>
    <row r="142" spans="1:7" x14ac:dyDescent="0.25">
      <c r="A142" s="12" t="str">
        <f t="shared" si="12"/>
        <v>135.</v>
      </c>
      <c r="B142" s="22" t="s">
        <v>20</v>
      </c>
      <c r="C142" s="13" t="s">
        <v>19</v>
      </c>
      <c r="D142" s="14">
        <v>2</v>
      </c>
      <c r="E142" s="15">
        <v>0.23</v>
      </c>
      <c r="F142" s="16"/>
      <c r="G142" s="17">
        <f t="shared" si="13"/>
        <v>0</v>
      </c>
    </row>
    <row r="143" spans="1:7" x14ac:dyDescent="0.25">
      <c r="A143" s="12" t="str">
        <f t="shared" si="12"/>
        <v>136.</v>
      </c>
      <c r="B143" s="23" t="s">
        <v>50</v>
      </c>
      <c r="C143" s="14" t="s">
        <v>24</v>
      </c>
      <c r="D143" s="14">
        <v>2</v>
      </c>
      <c r="E143" s="15">
        <v>0.23</v>
      </c>
      <c r="F143" s="16"/>
      <c r="G143" s="17">
        <f t="shared" si="13"/>
        <v>0</v>
      </c>
    </row>
    <row r="144" spans="1:7" x14ac:dyDescent="0.25">
      <c r="A144" s="12" t="str">
        <f t="shared" si="12"/>
        <v>137.</v>
      </c>
      <c r="B144" s="22" t="s">
        <v>45</v>
      </c>
      <c r="C144" s="13" t="s">
        <v>24</v>
      </c>
      <c r="D144" s="14">
        <v>2</v>
      </c>
      <c r="E144" s="15">
        <v>0.23</v>
      </c>
      <c r="F144" s="16"/>
      <c r="G144" s="17">
        <f t="shared" si="13"/>
        <v>0</v>
      </c>
    </row>
    <row r="145" spans="1:7" x14ac:dyDescent="0.25">
      <c r="A145" s="12" t="str">
        <f t="shared" si="12"/>
        <v>138.</v>
      </c>
      <c r="B145" s="22" t="s">
        <v>26</v>
      </c>
      <c r="C145" s="13" t="s">
        <v>19</v>
      </c>
      <c r="D145" s="14">
        <v>2</v>
      </c>
      <c r="E145" s="15">
        <v>0.23</v>
      </c>
      <c r="F145" s="16"/>
      <c r="G145" s="17">
        <f t="shared" si="13"/>
        <v>0</v>
      </c>
    </row>
    <row r="146" spans="1:7" x14ac:dyDescent="0.25">
      <c r="A146" s="12" t="str">
        <f t="shared" si="12"/>
        <v>139.</v>
      </c>
      <c r="B146" s="22" t="s">
        <v>58</v>
      </c>
      <c r="C146" s="13" t="s">
        <v>19</v>
      </c>
      <c r="D146" s="14">
        <v>1</v>
      </c>
      <c r="E146" s="15">
        <v>0.23</v>
      </c>
      <c r="F146" s="16"/>
      <c r="G146" s="17">
        <f t="shared" si="13"/>
        <v>0</v>
      </c>
    </row>
    <row r="147" spans="1:7" x14ac:dyDescent="0.25">
      <c r="A147" s="12" t="str">
        <f t="shared" si="12"/>
        <v>140.</v>
      </c>
      <c r="B147" s="22" t="s">
        <v>54</v>
      </c>
      <c r="C147" s="13" t="s">
        <v>19</v>
      </c>
      <c r="D147" s="14">
        <v>1</v>
      </c>
      <c r="E147" s="15">
        <v>0.23</v>
      </c>
      <c r="F147" s="16"/>
      <c r="G147" s="17">
        <f t="shared" si="13"/>
        <v>0</v>
      </c>
    </row>
    <row r="148" spans="1:7" x14ac:dyDescent="0.25">
      <c r="A148" s="12" t="str">
        <f t="shared" si="12"/>
        <v>141.</v>
      </c>
      <c r="B148" s="22" t="s">
        <v>59</v>
      </c>
      <c r="C148" s="13" t="s">
        <v>19</v>
      </c>
      <c r="D148" s="14">
        <v>1</v>
      </c>
      <c r="E148" s="15">
        <v>0.23</v>
      </c>
      <c r="F148" s="16"/>
      <c r="G148" s="17">
        <f t="shared" si="13"/>
        <v>0</v>
      </c>
    </row>
    <row r="149" spans="1:7" x14ac:dyDescent="0.25">
      <c r="A149" s="12" t="str">
        <f t="shared" si="12"/>
        <v>142.</v>
      </c>
      <c r="B149" s="22" t="s">
        <v>51</v>
      </c>
      <c r="C149" s="13" t="s">
        <v>19</v>
      </c>
      <c r="D149" s="14">
        <v>1</v>
      </c>
      <c r="E149" s="15">
        <v>0.23</v>
      </c>
      <c r="F149" s="16"/>
      <c r="G149" s="17">
        <f t="shared" si="13"/>
        <v>0</v>
      </c>
    </row>
    <row r="150" spans="1:7" x14ac:dyDescent="0.25">
      <c r="A150" s="12" t="str">
        <f t="shared" si="12"/>
        <v>143.</v>
      </c>
      <c r="B150" s="22" t="s">
        <v>60</v>
      </c>
      <c r="C150" s="13" t="s">
        <v>19</v>
      </c>
      <c r="D150" s="14">
        <v>1</v>
      </c>
      <c r="E150" s="15">
        <v>0.23</v>
      </c>
      <c r="F150" s="16"/>
      <c r="G150" s="17">
        <f t="shared" si="13"/>
        <v>0</v>
      </c>
    </row>
    <row r="151" spans="1:7" x14ac:dyDescent="0.25">
      <c r="A151" s="12" t="str">
        <f t="shared" si="12"/>
        <v>144.</v>
      </c>
      <c r="B151" s="22" t="s">
        <v>64</v>
      </c>
      <c r="C151" s="13" t="s">
        <v>19</v>
      </c>
      <c r="D151" s="14">
        <v>1</v>
      </c>
      <c r="E151" s="15">
        <v>0.23</v>
      </c>
      <c r="F151" s="16"/>
      <c r="G151" s="17">
        <f t="shared" si="13"/>
        <v>0</v>
      </c>
    </row>
    <row r="152" spans="1:7" ht="15.75" thickBot="1" x14ac:dyDescent="0.3">
      <c r="A152" s="12" t="str">
        <f t="shared" si="12"/>
        <v>145.</v>
      </c>
      <c r="B152" s="22" t="s">
        <v>65</v>
      </c>
      <c r="C152" s="13" t="s">
        <v>19</v>
      </c>
      <c r="D152" s="14">
        <v>2</v>
      </c>
      <c r="E152" s="15">
        <v>0.23</v>
      </c>
      <c r="F152" s="16"/>
      <c r="G152" s="17">
        <f t="shared" si="13"/>
        <v>0</v>
      </c>
    </row>
    <row r="153" spans="1:7" ht="15.75" thickBot="1" x14ac:dyDescent="0.3">
      <c r="C153" s="2"/>
      <c r="E153" s="126" t="s">
        <v>38</v>
      </c>
      <c r="F153" s="126"/>
      <c r="G153" s="20">
        <f>SUM(G139:G152)</f>
        <v>0</v>
      </c>
    </row>
    <row r="154" spans="1:7" ht="15.75" thickBot="1" x14ac:dyDescent="0.3">
      <c r="C154" s="2"/>
      <c r="E154" s="126" t="s">
        <v>39</v>
      </c>
      <c r="F154" s="126" t="s">
        <v>39</v>
      </c>
      <c r="G154" s="20">
        <f>G153*23%</f>
        <v>0</v>
      </c>
    </row>
    <row r="155" spans="1:7" ht="15.75" thickBot="1" x14ac:dyDescent="0.3">
      <c r="C155" s="2"/>
      <c r="E155" s="126" t="s">
        <v>40</v>
      </c>
      <c r="F155" s="126"/>
      <c r="G155" s="21">
        <f>G153+G154</f>
        <v>0</v>
      </c>
    </row>
    <row r="156" spans="1:7" x14ac:dyDescent="0.25">
      <c r="A156" s="129" t="s">
        <v>55</v>
      </c>
      <c r="B156" s="129"/>
      <c r="C156" s="129"/>
      <c r="D156" s="129"/>
      <c r="E156" s="129"/>
      <c r="F156" s="129"/>
      <c r="G156" s="129"/>
    </row>
    <row r="157" spans="1:7" ht="15.75" thickBot="1" x14ac:dyDescent="0.3">
      <c r="A157" s="130" t="s">
        <v>67</v>
      </c>
      <c r="B157" s="130"/>
      <c r="C157" s="130"/>
      <c r="D157" s="130"/>
      <c r="E157" s="130"/>
      <c r="F157" s="130"/>
      <c r="G157" s="130"/>
    </row>
    <row r="158" spans="1:7" ht="15" customHeight="1" thickBot="1" x14ac:dyDescent="0.3">
      <c r="A158" s="5" t="s">
        <v>3</v>
      </c>
      <c r="B158" s="6" t="s">
        <v>4</v>
      </c>
      <c r="C158" s="7" t="s">
        <v>5</v>
      </c>
      <c r="D158" s="7" t="s">
        <v>6</v>
      </c>
      <c r="E158" s="8" t="s">
        <v>7</v>
      </c>
      <c r="F158" s="8" t="s">
        <v>8</v>
      </c>
      <c r="G158" s="7" t="s">
        <v>9</v>
      </c>
    </row>
    <row r="159" spans="1:7" ht="15.75" thickBot="1" x14ac:dyDescent="0.3">
      <c r="A159" s="9" t="s">
        <v>10</v>
      </c>
      <c r="B159" s="10" t="s">
        <v>11</v>
      </c>
      <c r="C159" s="6" t="s">
        <v>12</v>
      </c>
      <c r="D159" s="10" t="s">
        <v>13</v>
      </c>
      <c r="E159" s="11" t="s">
        <v>14</v>
      </c>
      <c r="F159" s="11" t="s">
        <v>15</v>
      </c>
      <c r="G159" s="10" t="s">
        <v>16</v>
      </c>
    </row>
    <row r="160" spans="1:7" x14ac:dyDescent="0.25">
      <c r="A160" s="12" t="str">
        <f t="shared" ref="A160:A174" si="14">TEXT(ROW()-7,"0.")</f>
        <v>153.</v>
      </c>
      <c r="B160" s="22" t="s">
        <v>30</v>
      </c>
      <c r="C160" s="13" t="s">
        <v>19</v>
      </c>
      <c r="D160" s="14">
        <v>1</v>
      </c>
      <c r="E160" s="15">
        <v>0.23</v>
      </c>
      <c r="F160" s="16"/>
      <c r="G160" s="17">
        <f t="shared" ref="G160:G174" si="15">D160*F160</f>
        <v>0</v>
      </c>
    </row>
    <row r="161" spans="1:7" x14ac:dyDescent="0.25">
      <c r="A161" s="12" t="str">
        <f t="shared" si="14"/>
        <v>154.</v>
      </c>
      <c r="B161" s="22" t="s">
        <v>57</v>
      </c>
      <c r="C161" s="13" t="s">
        <v>19</v>
      </c>
      <c r="D161" s="14">
        <v>1</v>
      </c>
      <c r="E161" s="15">
        <v>0.23</v>
      </c>
      <c r="F161" s="16"/>
      <c r="G161" s="17">
        <f t="shared" si="15"/>
        <v>0</v>
      </c>
    </row>
    <row r="162" spans="1:7" x14ac:dyDescent="0.25">
      <c r="A162" s="12" t="str">
        <f t="shared" si="14"/>
        <v>155.</v>
      </c>
      <c r="B162" s="22" t="s">
        <v>31</v>
      </c>
      <c r="C162" s="13" t="s">
        <v>19</v>
      </c>
      <c r="D162" s="14">
        <v>1</v>
      </c>
      <c r="E162" s="15">
        <v>0.23</v>
      </c>
      <c r="F162" s="16"/>
      <c r="G162" s="17">
        <f t="shared" si="15"/>
        <v>0</v>
      </c>
    </row>
    <row r="163" spans="1:7" x14ac:dyDescent="0.25">
      <c r="A163" s="12" t="str">
        <f t="shared" si="14"/>
        <v>156.</v>
      </c>
      <c r="B163" s="22" t="s">
        <v>20</v>
      </c>
      <c r="C163" s="13" t="s">
        <v>19</v>
      </c>
      <c r="D163" s="14">
        <v>2</v>
      </c>
      <c r="E163" s="15">
        <v>0.23</v>
      </c>
      <c r="F163" s="16"/>
      <c r="G163" s="17">
        <f t="shared" si="15"/>
        <v>0</v>
      </c>
    </row>
    <row r="164" spans="1:7" x14ac:dyDescent="0.25">
      <c r="A164" s="12" t="str">
        <f t="shared" si="14"/>
        <v>157.</v>
      </c>
      <c r="B164" s="23" t="s">
        <v>50</v>
      </c>
      <c r="C164" s="14" t="s">
        <v>24</v>
      </c>
      <c r="D164" s="14">
        <v>2</v>
      </c>
      <c r="E164" s="15">
        <v>0.23</v>
      </c>
      <c r="F164" s="16"/>
      <c r="G164" s="17">
        <f t="shared" si="15"/>
        <v>0</v>
      </c>
    </row>
    <row r="165" spans="1:7" x14ac:dyDescent="0.25">
      <c r="A165" s="12" t="str">
        <f t="shared" si="14"/>
        <v>158.</v>
      </c>
      <c r="B165" s="22" t="s">
        <v>45</v>
      </c>
      <c r="C165" s="13" t="s">
        <v>24</v>
      </c>
      <c r="D165" s="14">
        <v>2</v>
      </c>
      <c r="E165" s="15">
        <v>0.23</v>
      </c>
      <c r="F165" s="16"/>
      <c r="G165" s="17">
        <f t="shared" si="15"/>
        <v>0</v>
      </c>
    </row>
    <row r="166" spans="1:7" x14ac:dyDescent="0.25">
      <c r="A166" s="12" t="str">
        <f t="shared" si="14"/>
        <v>159.</v>
      </c>
      <c r="B166" s="22" t="s">
        <v>26</v>
      </c>
      <c r="C166" s="13" t="s">
        <v>19</v>
      </c>
      <c r="D166" s="14">
        <v>2</v>
      </c>
      <c r="E166" s="15">
        <v>0.23</v>
      </c>
      <c r="F166" s="16"/>
      <c r="G166" s="17">
        <f t="shared" si="15"/>
        <v>0</v>
      </c>
    </row>
    <row r="167" spans="1:7" x14ac:dyDescent="0.25">
      <c r="A167" s="12" t="str">
        <f t="shared" si="14"/>
        <v>160.</v>
      </c>
      <c r="B167" s="22" t="s">
        <v>58</v>
      </c>
      <c r="C167" s="13" t="s">
        <v>19</v>
      </c>
      <c r="D167" s="14">
        <v>1</v>
      </c>
      <c r="E167" s="15">
        <v>0.23</v>
      </c>
      <c r="F167" s="16"/>
      <c r="G167" s="17">
        <f t="shared" si="15"/>
        <v>0</v>
      </c>
    </row>
    <row r="168" spans="1:7" x14ac:dyDescent="0.25">
      <c r="A168" s="12" t="str">
        <f t="shared" si="14"/>
        <v>161.</v>
      </c>
      <c r="B168" s="22" t="s">
        <v>54</v>
      </c>
      <c r="C168" s="13" t="s">
        <v>19</v>
      </c>
      <c r="D168" s="14">
        <v>1</v>
      </c>
      <c r="E168" s="15">
        <v>0.23</v>
      </c>
      <c r="F168" s="16"/>
      <c r="G168" s="17">
        <f t="shared" si="15"/>
        <v>0</v>
      </c>
    </row>
    <row r="169" spans="1:7" x14ac:dyDescent="0.25">
      <c r="A169" s="12" t="str">
        <f t="shared" si="14"/>
        <v>162.</v>
      </c>
      <c r="B169" s="22" t="s">
        <v>59</v>
      </c>
      <c r="C169" s="13" t="s">
        <v>19</v>
      </c>
      <c r="D169" s="14">
        <v>1</v>
      </c>
      <c r="E169" s="15">
        <v>0.23</v>
      </c>
      <c r="F169" s="16"/>
      <c r="G169" s="17">
        <f t="shared" si="15"/>
        <v>0</v>
      </c>
    </row>
    <row r="170" spans="1:7" x14ac:dyDescent="0.25">
      <c r="A170" s="12" t="str">
        <f t="shared" si="14"/>
        <v>163.</v>
      </c>
      <c r="B170" s="22" t="s">
        <v>51</v>
      </c>
      <c r="C170" s="13" t="s">
        <v>19</v>
      </c>
      <c r="D170" s="14">
        <v>1</v>
      </c>
      <c r="E170" s="15">
        <v>0.23</v>
      </c>
      <c r="F170" s="16"/>
      <c r="G170" s="17">
        <f t="shared" si="15"/>
        <v>0</v>
      </c>
    </row>
    <row r="171" spans="1:7" x14ac:dyDescent="0.25">
      <c r="A171" s="12" t="str">
        <f t="shared" si="14"/>
        <v>164.</v>
      </c>
      <c r="B171" s="22" t="s">
        <v>60</v>
      </c>
      <c r="C171" s="13" t="s">
        <v>19</v>
      </c>
      <c r="D171" s="14">
        <v>1</v>
      </c>
      <c r="E171" s="15">
        <v>0.23</v>
      </c>
      <c r="F171" s="16"/>
      <c r="G171" s="17">
        <f t="shared" si="15"/>
        <v>0</v>
      </c>
    </row>
    <row r="172" spans="1:7" x14ac:dyDescent="0.25">
      <c r="A172" s="12" t="str">
        <f t="shared" si="14"/>
        <v>165.</v>
      </c>
      <c r="B172" s="22" t="s">
        <v>64</v>
      </c>
      <c r="C172" s="13" t="s">
        <v>19</v>
      </c>
      <c r="D172" s="14">
        <v>1</v>
      </c>
      <c r="E172" s="15">
        <v>0.23</v>
      </c>
      <c r="F172" s="16"/>
      <c r="G172" s="17">
        <f t="shared" si="15"/>
        <v>0</v>
      </c>
    </row>
    <row r="173" spans="1:7" x14ac:dyDescent="0.25">
      <c r="A173" s="12" t="str">
        <f t="shared" si="14"/>
        <v>166.</v>
      </c>
      <c r="B173" s="22" t="s">
        <v>65</v>
      </c>
      <c r="C173" s="13" t="s">
        <v>19</v>
      </c>
      <c r="D173" s="14">
        <v>2</v>
      </c>
      <c r="E173" s="15">
        <v>0.23</v>
      </c>
      <c r="F173" s="16"/>
      <c r="G173" s="17">
        <f t="shared" si="15"/>
        <v>0</v>
      </c>
    </row>
    <row r="174" spans="1:7" ht="15.75" thickBot="1" x14ac:dyDescent="0.3">
      <c r="A174" s="12" t="str">
        <f t="shared" si="14"/>
        <v>167.</v>
      </c>
      <c r="B174" s="22" t="s">
        <v>27</v>
      </c>
      <c r="C174" s="13" t="s">
        <v>19</v>
      </c>
      <c r="D174" s="14">
        <v>2</v>
      </c>
      <c r="E174" s="15">
        <v>0.23</v>
      </c>
      <c r="F174" s="16"/>
      <c r="G174" s="17">
        <f t="shared" si="15"/>
        <v>0</v>
      </c>
    </row>
    <row r="175" spans="1:7" ht="15.75" thickBot="1" x14ac:dyDescent="0.3">
      <c r="C175" s="2"/>
      <c r="E175" s="126" t="s">
        <v>38</v>
      </c>
      <c r="F175" s="126"/>
      <c r="G175" s="20">
        <f>SUM(G160:G174)</f>
        <v>0</v>
      </c>
    </row>
    <row r="176" spans="1:7" ht="15.75" thickBot="1" x14ac:dyDescent="0.3">
      <c r="C176" s="2"/>
      <c r="E176" s="126" t="s">
        <v>39</v>
      </c>
      <c r="F176" s="126" t="s">
        <v>39</v>
      </c>
      <c r="G176" s="20">
        <f>G175*23%</f>
        <v>0</v>
      </c>
    </row>
    <row r="177" spans="1:7" ht="15.75" thickBot="1" x14ac:dyDescent="0.3">
      <c r="C177" s="2"/>
      <c r="E177" s="126" t="s">
        <v>40</v>
      </c>
      <c r="F177" s="126"/>
      <c r="G177" s="21">
        <f>G175+G176</f>
        <v>0</v>
      </c>
    </row>
    <row r="178" spans="1:7" x14ac:dyDescent="0.25">
      <c r="A178" s="129" t="s">
        <v>68</v>
      </c>
      <c r="B178" s="129"/>
      <c r="C178" s="129"/>
      <c r="D178" s="129"/>
      <c r="E178" s="129"/>
      <c r="F178" s="129"/>
      <c r="G178" s="129"/>
    </row>
    <row r="179" spans="1:7" ht="15.75" thickBot="1" x14ac:dyDescent="0.3">
      <c r="A179" s="130" t="s">
        <v>69</v>
      </c>
      <c r="B179" s="130"/>
      <c r="C179" s="130"/>
      <c r="D179" s="130"/>
      <c r="E179" s="130"/>
      <c r="F179" s="130"/>
      <c r="G179" s="130"/>
    </row>
    <row r="180" spans="1:7" ht="45.75" thickBot="1" x14ac:dyDescent="0.3">
      <c r="A180" s="5" t="s">
        <v>3</v>
      </c>
      <c r="B180" s="6" t="s">
        <v>4</v>
      </c>
      <c r="C180" s="7" t="s">
        <v>5</v>
      </c>
      <c r="D180" s="7" t="s">
        <v>6</v>
      </c>
      <c r="E180" s="8" t="s">
        <v>7</v>
      </c>
      <c r="F180" s="8" t="s">
        <v>8</v>
      </c>
      <c r="G180" s="7" t="s">
        <v>9</v>
      </c>
    </row>
    <row r="181" spans="1:7" ht="15.75" thickBot="1" x14ac:dyDescent="0.3">
      <c r="A181" s="9" t="s">
        <v>10</v>
      </c>
      <c r="B181" s="10" t="s">
        <v>11</v>
      </c>
      <c r="C181" s="6" t="s">
        <v>12</v>
      </c>
      <c r="D181" s="10" t="s">
        <v>13</v>
      </c>
      <c r="E181" s="11" t="s">
        <v>14</v>
      </c>
      <c r="F181" s="11" t="s">
        <v>15</v>
      </c>
      <c r="G181" s="10" t="s">
        <v>16</v>
      </c>
    </row>
    <row r="182" spans="1:7" x14ac:dyDescent="0.25">
      <c r="A182" s="12" t="str">
        <f t="shared" ref="A182:A196" si="16">TEXT(ROW()-7,"0.")</f>
        <v>175.</v>
      </c>
      <c r="B182" s="22" t="s">
        <v>30</v>
      </c>
      <c r="C182" s="13" t="s">
        <v>19</v>
      </c>
      <c r="D182" s="14">
        <v>1</v>
      </c>
      <c r="E182" s="15">
        <v>0.23</v>
      </c>
      <c r="F182" s="16"/>
      <c r="G182" s="17">
        <f t="shared" ref="G182:G196" si="17">D182*F182</f>
        <v>0</v>
      </c>
    </row>
    <row r="183" spans="1:7" x14ac:dyDescent="0.25">
      <c r="A183" s="12" t="str">
        <f t="shared" si="16"/>
        <v>176.</v>
      </c>
      <c r="B183" s="22" t="s">
        <v>57</v>
      </c>
      <c r="C183" s="13" t="s">
        <v>19</v>
      </c>
      <c r="D183" s="14">
        <v>2</v>
      </c>
      <c r="E183" s="15">
        <v>0.23</v>
      </c>
      <c r="F183" s="16"/>
      <c r="G183" s="17">
        <f t="shared" si="17"/>
        <v>0</v>
      </c>
    </row>
    <row r="184" spans="1:7" x14ac:dyDescent="0.25">
      <c r="A184" s="12" t="str">
        <f t="shared" si="16"/>
        <v>177.</v>
      </c>
      <c r="B184" s="22" t="s">
        <v>31</v>
      </c>
      <c r="C184" s="13" t="s">
        <v>19</v>
      </c>
      <c r="D184" s="14">
        <v>1</v>
      </c>
      <c r="E184" s="15">
        <v>0.23</v>
      </c>
      <c r="F184" s="16"/>
      <c r="G184" s="17">
        <f t="shared" si="17"/>
        <v>0</v>
      </c>
    </row>
    <row r="185" spans="1:7" x14ac:dyDescent="0.25">
      <c r="A185" s="12" t="str">
        <f t="shared" si="16"/>
        <v>178.</v>
      </c>
      <c r="B185" s="22" t="s">
        <v>20</v>
      </c>
      <c r="C185" s="13" t="s">
        <v>19</v>
      </c>
      <c r="D185" s="14">
        <v>1</v>
      </c>
      <c r="E185" s="15">
        <v>0.23</v>
      </c>
      <c r="F185" s="16"/>
      <c r="G185" s="17">
        <f t="shared" si="17"/>
        <v>0</v>
      </c>
    </row>
    <row r="186" spans="1:7" x14ac:dyDescent="0.25">
      <c r="A186" s="12" t="str">
        <f t="shared" si="16"/>
        <v>179.</v>
      </c>
      <c r="B186" s="23" t="s">
        <v>50</v>
      </c>
      <c r="C186" s="14" t="s">
        <v>24</v>
      </c>
      <c r="D186" s="14">
        <v>1</v>
      </c>
      <c r="E186" s="15">
        <v>0.23</v>
      </c>
      <c r="F186" s="16"/>
      <c r="G186" s="17">
        <f t="shared" si="17"/>
        <v>0</v>
      </c>
    </row>
    <row r="187" spans="1:7" x14ac:dyDescent="0.25">
      <c r="A187" s="12" t="str">
        <f t="shared" si="16"/>
        <v>180.</v>
      </c>
      <c r="B187" s="22" t="s">
        <v>45</v>
      </c>
      <c r="C187" s="13" t="s">
        <v>24</v>
      </c>
      <c r="D187" s="14">
        <v>2</v>
      </c>
      <c r="E187" s="15">
        <v>0.23</v>
      </c>
      <c r="F187" s="16"/>
      <c r="G187" s="17">
        <f t="shared" si="17"/>
        <v>0</v>
      </c>
    </row>
    <row r="188" spans="1:7" x14ac:dyDescent="0.25">
      <c r="A188" s="12" t="str">
        <f t="shared" si="16"/>
        <v>181.</v>
      </c>
      <c r="B188" s="22" t="s">
        <v>26</v>
      </c>
      <c r="C188" s="13" t="s">
        <v>19</v>
      </c>
      <c r="D188" s="14">
        <v>2</v>
      </c>
      <c r="E188" s="15">
        <v>0.23</v>
      </c>
      <c r="F188" s="16"/>
      <c r="G188" s="17">
        <f t="shared" si="17"/>
        <v>0</v>
      </c>
    </row>
    <row r="189" spans="1:7" x14ac:dyDescent="0.25">
      <c r="A189" s="12" t="str">
        <f t="shared" si="16"/>
        <v>182.</v>
      </c>
      <c r="B189" s="22" t="s">
        <v>58</v>
      </c>
      <c r="C189" s="13" t="s">
        <v>19</v>
      </c>
      <c r="D189" s="14">
        <v>1</v>
      </c>
      <c r="E189" s="15">
        <v>0.23</v>
      </c>
      <c r="F189" s="16"/>
      <c r="G189" s="17">
        <f t="shared" si="17"/>
        <v>0</v>
      </c>
    </row>
    <row r="190" spans="1:7" x14ac:dyDescent="0.25">
      <c r="A190" s="12" t="str">
        <f t="shared" si="16"/>
        <v>183.</v>
      </c>
      <c r="B190" s="22" t="s">
        <v>54</v>
      </c>
      <c r="C190" s="13" t="s">
        <v>19</v>
      </c>
      <c r="D190" s="14">
        <v>1</v>
      </c>
      <c r="E190" s="15">
        <v>0.23</v>
      </c>
      <c r="F190" s="16"/>
      <c r="G190" s="17">
        <f t="shared" si="17"/>
        <v>0</v>
      </c>
    </row>
    <row r="191" spans="1:7" x14ac:dyDescent="0.25">
      <c r="A191" s="12" t="str">
        <f t="shared" si="16"/>
        <v>184.</v>
      </c>
      <c r="B191" s="22" t="s">
        <v>59</v>
      </c>
      <c r="C191" s="13" t="s">
        <v>19</v>
      </c>
      <c r="D191" s="14">
        <v>1</v>
      </c>
      <c r="E191" s="15">
        <v>0.23</v>
      </c>
      <c r="F191" s="16"/>
      <c r="G191" s="17">
        <f t="shared" si="17"/>
        <v>0</v>
      </c>
    </row>
    <row r="192" spans="1:7" x14ac:dyDescent="0.25">
      <c r="A192" s="12" t="str">
        <f t="shared" si="16"/>
        <v>185.</v>
      </c>
      <c r="B192" s="22" t="s">
        <v>51</v>
      </c>
      <c r="C192" s="13" t="s">
        <v>19</v>
      </c>
      <c r="D192" s="14">
        <v>1</v>
      </c>
      <c r="E192" s="15">
        <v>0.23</v>
      </c>
      <c r="F192" s="16"/>
      <c r="G192" s="17">
        <f t="shared" si="17"/>
        <v>0</v>
      </c>
    </row>
    <row r="193" spans="1:7" x14ac:dyDescent="0.25">
      <c r="A193" s="12" t="str">
        <f t="shared" si="16"/>
        <v>186.</v>
      </c>
      <c r="B193" s="22" t="s">
        <v>60</v>
      </c>
      <c r="C193" s="13" t="s">
        <v>19</v>
      </c>
      <c r="D193" s="14">
        <v>1</v>
      </c>
      <c r="E193" s="15">
        <v>0.23</v>
      </c>
      <c r="F193" s="16"/>
      <c r="G193" s="17">
        <f t="shared" si="17"/>
        <v>0</v>
      </c>
    </row>
    <row r="194" spans="1:7" x14ac:dyDescent="0.25">
      <c r="A194" s="12" t="str">
        <f t="shared" si="16"/>
        <v>187.</v>
      </c>
      <c r="B194" s="22" t="s">
        <v>64</v>
      </c>
      <c r="C194" s="13" t="s">
        <v>19</v>
      </c>
      <c r="D194" s="14">
        <v>1</v>
      </c>
      <c r="E194" s="15">
        <v>0.23</v>
      </c>
      <c r="F194" s="16"/>
      <c r="G194" s="17">
        <f t="shared" si="17"/>
        <v>0</v>
      </c>
    </row>
    <row r="195" spans="1:7" x14ac:dyDescent="0.25">
      <c r="A195" s="12" t="str">
        <f t="shared" si="16"/>
        <v>188.</v>
      </c>
      <c r="B195" s="22" t="s">
        <v>65</v>
      </c>
      <c r="C195" s="13" t="s">
        <v>19</v>
      </c>
      <c r="D195" s="14">
        <v>2</v>
      </c>
      <c r="E195" s="15">
        <v>0.23</v>
      </c>
      <c r="F195" s="16"/>
      <c r="G195" s="17">
        <f t="shared" si="17"/>
        <v>0</v>
      </c>
    </row>
    <row r="196" spans="1:7" ht="14.45" customHeight="1" thickBot="1" x14ac:dyDescent="0.3">
      <c r="A196" s="12" t="str">
        <f t="shared" si="16"/>
        <v>189.</v>
      </c>
      <c r="B196" s="22" t="s">
        <v>27</v>
      </c>
      <c r="C196" s="13" t="s">
        <v>19</v>
      </c>
      <c r="D196" s="14">
        <v>1</v>
      </c>
      <c r="E196" s="15">
        <v>0.23</v>
      </c>
      <c r="F196" s="16"/>
      <c r="G196" s="17">
        <f t="shared" si="17"/>
        <v>0</v>
      </c>
    </row>
    <row r="197" spans="1:7" ht="15.75" thickBot="1" x14ac:dyDescent="0.3">
      <c r="C197" s="2"/>
      <c r="E197" s="126" t="s">
        <v>38</v>
      </c>
      <c r="F197" s="126"/>
      <c r="G197" s="20">
        <f>SUM(G182:G196)</f>
        <v>0</v>
      </c>
    </row>
    <row r="198" spans="1:7" ht="15.75" thickBot="1" x14ac:dyDescent="0.3">
      <c r="C198" s="2"/>
      <c r="E198" s="126" t="s">
        <v>39</v>
      </c>
      <c r="F198" s="126" t="s">
        <v>39</v>
      </c>
      <c r="G198" s="20">
        <f>G197*23%</f>
        <v>0</v>
      </c>
    </row>
    <row r="199" spans="1:7" ht="15.75" thickBot="1" x14ac:dyDescent="0.3">
      <c r="C199" s="2"/>
      <c r="E199" s="126" t="s">
        <v>40</v>
      </c>
      <c r="F199" s="126"/>
      <c r="G199" s="21">
        <f>G197+G198</f>
        <v>0</v>
      </c>
    </row>
    <row r="200" spans="1:7" x14ac:dyDescent="0.25">
      <c r="A200" s="129" t="s">
        <v>70</v>
      </c>
      <c r="B200" s="129"/>
      <c r="C200" s="129"/>
      <c r="D200" s="129"/>
      <c r="E200" s="129"/>
      <c r="F200" s="129"/>
      <c r="G200" s="129"/>
    </row>
    <row r="201" spans="1:7" ht="15.75" thickBot="1" x14ac:dyDescent="0.3">
      <c r="A201" s="130" t="s">
        <v>71</v>
      </c>
      <c r="B201" s="130"/>
      <c r="C201" s="130"/>
      <c r="D201" s="130"/>
      <c r="E201" s="130"/>
      <c r="F201" s="130"/>
      <c r="G201" s="130"/>
    </row>
    <row r="202" spans="1:7" ht="45.75" thickBot="1" x14ac:dyDescent="0.3">
      <c r="A202" s="5" t="s">
        <v>3</v>
      </c>
      <c r="B202" s="6" t="s">
        <v>4</v>
      </c>
      <c r="C202" s="7" t="s">
        <v>5</v>
      </c>
      <c r="D202" s="7" t="s">
        <v>6</v>
      </c>
      <c r="E202" s="8" t="s">
        <v>7</v>
      </c>
      <c r="F202" s="8" t="s">
        <v>8</v>
      </c>
      <c r="G202" s="7" t="s">
        <v>9</v>
      </c>
    </row>
    <row r="203" spans="1:7" ht="15.75" thickBot="1" x14ac:dyDescent="0.3">
      <c r="A203" s="9" t="s">
        <v>10</v>
      </c>
      <c r="B203" s="10" t="s">
        <v>11</v>
      </c>
      <c r="C203" s="6" t="s">
        <v>12</v>
      </c>
      <c r="D203" s="10" t="s">
        <v>13</v>
      </c>
      <c r="E203" s="11" t="s">
        <v>14</v>
      </c>
      <c r="F203" s="11" t="s">
        <v>15</v>
      </c>
      <c r="G203" s="10" t="s">
        <v>16</v>
      </c>
    </row>
    <row r="204" spans="1:7" x14ac:dyDescent="0.25">
      <c r="A204" s="12" t="str">
        <f t="shared" ref="A204:A214" si="18">TEXT(ROW()-7,"0.")</f>
        <v>197.</v>
      </c>
      <c r="B204" s="22" t="s">
        <v>30</v>
      </c>
      <c r="C204" s="13" t="s">
        <v>19</v>
      </c>
      <c r="D204" s="14">
        <v>1</v>
      </c>
      <c r="E204" s="15">
        <v>0.23</v>
      </c>
      <c r="F204" s="16"/>
      <c r="G204" s="17">
        <f t="shared" ref="G204:G214" si="19">D204*F204</f>
        <v>0</v>
      </c>
    </row>
    <row r="205" spans="1:7" x14ac:dyDescent="0.25">
      <c r="A205" s="12" t="str">
        <f t="shared" si="18"/>
        <v>198.</v>
      </c>
      <c r="B205" s="22" t="s">
        <v>57</v>
      </c>
      <c r="C205" s="13" t="s">
        <v>19</v>
      </c>
      <c r="D205" s="14">
        <v>1</v>
      </c>
      <c r="E205" s="15">
        <v>0.23</v>
      </c>
      <c r="F205" s="16"/>
      <c r="G205" s="17">
        <f t="shared" si="19"/>
        <v>0</v>
      </c>
    </row>
    <row r="206" spans="1:7" x14ac:dyDescent="0.25">
      <c r="A206" s="12" t="str">
        <f t="shared" si="18"/>
        <v>199.</v>
      </c>
      <c r="B206" s="22" t="s">
        <v>31</v>
      </c>
      <c r="C206" s="13" t="s">
        <v>19</v>
      </c>
      <c r="D206" s="14">
        <v>1</v>
      </c>
      <c r="E206" s="15">
        <v>0.23</v>
      </c>
      <c r="F206" s="16"/>
      <c r="G206" s="17">
        <f t="shared" si="19"/>
        <v>0</v>
      </c>
    </row>
    <row r="207" spans="1:7" x14ac:dyDescent="0.25">
      <c r="A207" s="12" t="str">
        <f t="shared" si="18"/>
        <v>200.</v>
      </c>
      <c r="B207" s="22" t="s">
        <v>20</v>
      </c>
      <c r="C207" s="13" t="s">
        <v>19</v>
      </c>
      <c r="D207" s="14">
        <v>1</v>
      </c>
      <c r="E207" s="15">
        <v>0.23</v>
      </c>
      <c r="F207" s="16"/>
      <c r="G207" s="17">
        <f t="shared" si="19"/>
        <v>0</v>
      </c>
    </row>
    <row r="208" spans="1:7" x14ac:dyDescent="0.25">
      <c r="A208" s="12" t="str">
        <f t="shared" si="18"/>
        <v>201.</v>
      </c>
      <c r="B208" s="23" t="s">
        <v>50</v>
      </c>
      <c r="C208" s="14" t="s">
        <v>24</v>
      </c>
      <c r="D208" s="14">
        <v>1</v>
      </c>
      <c r="E208" s="15">
        <v>0.23</v>
      </c>
      <c r="F208" s="16"/>
      <c r="G208" s="17">
        <f t="shared" si="19"/>
        <v>0</v>
      </c>
    </row>
    <row r="209" spans="1:7" x14ac:dyDescent="0.25">
      <c r="A209" s="12" t="str">
        <f t="shared" si="18"/>
        <v>202.</v>
      </c>
      <c r="B209" s="22" t="s">
        <v>45</v>
      </c>
      <c r="C209" s="13" t="s">
        <v>24</v>
      </c>
      <c r="D209" s="14">
        <v>2</v>
      </c>
      <c r="E209" s="15">
        <v>0.23</v>
      </c>
      <c r="F209" s="16"/>
      <c r="G209" s="17">
        <f t="shared" si="19"/>
        <v>0</v>
      </c>
    </row>
    <row r="210" spans="1:7" x14ac:dyDescent="0.25">
      <c r="A210" s="12" t="str">
        <f t="shared" si="18"/>
        <v>203.</v>
      </c>
      <c r="B210" s="22" t="s">
        <v>26</v>
      </c>
      <c r="C210" s="13" t="s">
        <v>19</v>
      </c>
      <c r="D210" s="14">
        <v>2</v>
      </c>
      <c r="E210" s="15">
        <v>0.23</v>
      </c>
      <c r="F210" s="16"/>
      <c r="G210" s="17">
        <f t="shared" si="19"/>
        <v>0</v>
      </c>
    </row>
    <row r="211" spans="1:7" x14ac:dyDescent="0.25">
      <c r="A211" s="12" t="str">
        <f t="shared" si="18"/>
        <v>204.</v>
      </c>
      <c r="B211" s="22" t="s">
        <v>58</v>
      </c>
      <c r="C211" s="13" t="s">
        <v>19</v>
      </c>
      <c r="D211" s="14">
        <v>1</v>
      </c>
      <c r="E211" s="15">
        <v>0.23</v>
      </c>
      <c r="F211" s="16"/>
      <c r="G211" s="17">
        <f t="shared" si="19"/>
        <v>0</v>
      </c>
    </row>
    <row r="212" spans="1:7" x14ac:dyDescent="0.25">
      <c r="A212" s="12" t="str">
        <f t="shared" si="18"/>
        <v>205.</v>
      </c>
      <c r="B212" s="22" t="s">
        <v>64</v>
      </c>
      <c r="C212" s="13" t="s">
        <v>19</v>
      </c>
      <c r="D212" s="14">
        <v>2</v>
      </c>
      <c r="E212" s="15">
        <v>0.23</v>
      </c>
      <c r="F212" s="16"/>
      <c r="G212" s="17">
        <f t="shared" si="19"/>
        <v>0</v>
      </c>
    </row>
    <row r="213" spans="1:7" x14ac:dyDescent="0.25">
      <c r="A213" s="12" t="str">
        <f t="shared" si="18"/>
        <v>206.</v>
      </c>
      <c r="B213" s="22" t="s">
        <v>65</v>
      </c>
      <c r="C213" s="13" t="s">
        <v>19</v>
      </c>
      <c r="D213" s="14">
        <v>2</v>
      </c>
      <c r="E213" s="15">
        <v>0.23</v>
      </c>
      <c r="F213" s="16"/>
      <c r="G213" s="17">
        <f t="shared" si="19"/>
        <v>0</v>
      </c>
    </row>
    <row r="214" spans="1:7" ht="15.75" thickBot="1" x14ac:dyDescent="0.3">
      <c r="A214" s="12" t="str">
        <f t="shared" si="18"/>
        <v>207.</v>
      </c>
      <c r="B214" s="22" t="s">
        <v>27</v>
      </c>
      <c r="C214" s="13" t="s">
        <v>19</v>
      </c>
      <c r="D214" s="14">
        <v>1</v>
      </c>
      <c r="E214" s="15">
        <v>0.23</v>
      </c>
      <c r="F214" s="16"/>
      <c r="G214" s="17">
        <f t="shared" si="19"/>
        <v>0</v>
      </c>
    </row>
    <row r="215" spans="1:7" ht="15.75" thickBot="1" x14ac:dyDescent="0.3">
      <c r="C215" s="2"/>
      <c r="E215" s="126" t="s">
        <v>38</v>
      </c>
      <c r="F215" s="126"/>
      <c r="G215" s="20">
        <f>SUM(G204:G214)</f>
        <v>0</v>
      </c>
    </row>
    <row r="216" spans="1:7" ht="15.75" thickBot="1" x14ac:dyDescent="0.3">
      <c r="C216" s="2"/>
      <c r="E216" s="126" t="s">
        <v>39</v>
      </c>
      <c r="F216" s="126" t="s">
        <v>39</v>
      </c>
      <c r="G216" s="20">
        <f>G215*23%</f>
        <v>0</v>
      </c>
    </row>
    <row r="217" spans="1:7" ht="15.75" thickBot="1" x14ac:dyDescent="0.3">
      <c r="C217" s="2"/>
      <c r="E217" s="126" t="s">
        <v>40</v>
      </c>
      <c r="F217" s="126"/>
      <c r="G217" s="21">
        <f>G215+G216</f>
        <v>0</v>
      </c>
    </row>
    <row r="218" spans="1:7" x14ac:dyDescent="0.25">
      <c r="A218" s="129" t="s">
        <v>72</v>
      </c>
      <c r="B218" s="129"/>
      <c r="C218" s="129"/>
      <c r="D218" s="129"/>
      <c r="E218" s="129"/>
      <c r="F218" s="129"/>
      <c r="G218" s="129"/>
    </row>
    <row r="219" spans="1:7" ht="15.75" thickBot="1" x14ac:dyDescent="0.3">
      <c r="A219" s="130" t="s">
        <v>73</v>
      </c>
      <c r="B219" s="130"/>
      <c r="C219" s="130"/>
      <c r="D219" s="130"/>
      <c r="E219" s="130"/>
      <c r="F219" s="130"/>
      <c r="G219" s="130"/>
    </row>
    <row r="220" spans="1:7" ht="45.75" thickBot="1" x14ac:dyDescent="0.3">
      <c r="A220" s="5" t="s">
        <v>3</v>
      </c>
      <c r="B220" s="6" t="s">
        <v>4</v>
      </c>
      <c r="C220" s="7" t="s">
        <v>5</v>
      </c>
      <c r="D220" s="7" t="s">
        <v>6</v>
      </c>
      <c r="E220" s="8" t="s">
        <v>7</v>
      </c>
      <c r="F220" s="8" t="s">
        <v>8</v>
      </c>
      <c r="G220" s="7" t="s">
        <v>9</v>
      </c>
    </row>
    <row r="221" spans="1:7" ht="15.75" thickBot="1" x14ac:dyDescent="0.3">
      <c r="A221" s="9" t="s">
        <v>10</v>
      </c>
      <c r="B221" s="10" t="s">
        <v>11</v>
      </c>
      <c r="C221" s="6" t="s">
        <v>12</v>
      </c>
      <c r="D221" s="10" t="s">
        <v>13</v>
      </c>
      <c r="E221" s="11" t="s">
        <v>14</v>
      </c>
      <c r="F221" s="11" t="s">
        <v>15</v>
      </c>
      <c r="G221" s="10" t="s">
        <v>16</v>
      </c>
    </row>
    <row r="222" spans="1:7" x14ac:dyDescent="0.25">
      <c r="A222" s="12" t="str">
        <f t="shared" ref="A222:A232" si="20">TEXT(ROW()-7,"0.")</f>
        <v>215.</v>
      </c>
      <c r="B222" s="22" t="s">
        <v>30</v>
      </c>
      <c r="C222" s="13" t="s">
        <v>19</v>
      </c>
      <c r="D222" s="14">
        <v>1</v>
      </c>
      <c r="E222" s="15">
        <v>0.23</v>
      </c>
      <c r="F222" s="16"/>
      <c r="G222" s="17">
        <f t="shared" ref="G222:G232" si="21">D222*F222</f>
        <v>0</v>
      </c>
    </row>
    <row r="223" spans="1:7" x14ac:dyDescent="0.25">
      <c r="A223" s="12" t="str">
        <f t="shared" si="20"/>
        <v>216.</v>
      </c>
      <c r="B223" s="22" t="s">
        <v>57</v>
      </c>
      <c r="C223" s="13" t="s">
        <v>19</v>
      </c>
      <c r="D223" s="14">
        <v>1</v>
      </c>
      <c r="E223" s="15">
        <v>0.23</v>
      </c>
      <c r="F223" s="16"/>
      <c r="G223" s="17">
        <f t="shared" si="21"/>
        <v>0</v>
      </c>
    </row>
    <row r="224" spans="1:7" x14ac:dyDescent="0.25">
      <c r="A224" s="12" t="str">
        <f t="shared" si="20"/>
        <v>217.</v>
      </c>
      <c r="B224" s="22" t="s">
        <v>31</v>
      </c>
      <c r="C224" s="13" t="s">
        <v>19</v>
      </c>
      <c r="D224" s="14">
        <v>1</v>
      </c>
      <c r="E224" s="15">
        <v>0.23</v>
      </c>
      <c r="F224" s="16"/>
      <c r="G224" s="17">
        <f t="shared" si="21"/>
        <v>0</v>
      </c>
    </row>
    <row r="225" spans="1:7" x14ac:dyDescent="0.25">
      <c r="A225" s="12" t="str">
        <f t="shared" si="20"/>
        <v>218.</v>
      </c>
      <c r="B225" s="22" t="s">
        <v>20</v>
      </c>
      <c r="C225" s="13" t="s">
        <v>19</v>
      </c>
      <c r="D225" s="14">
        <v>2</v>
      </c>
      <c r="E225" s="15">
        <v>0.23</v>
      </c>
      <c r="F225" s="16"/>
      <c r="G225" s="17">
        <f t="shared" si="21"/>
        <v>0</v>
      </c>
    </row>
    <row r="226" spans="1:7" x14ac:dyDescent="0.25">
      <c r="A226" s="12" t="str">
        <f t="shared" si="20"/>
        <v>219.</v>
      </c>
      <c r="B226" s="23" t="s">
        <v>50</v>
      </c>
      <c r="C226" s="14" t="s">
        <v>24</v>
      </c>
      <c r="D226" s="14">
        <v>2</v>
      </c>
      <c r="E226" s="15">
        <v>0.23</v>
      </c>
      <c r="F226" s="16"/>
      <c r="G226" s="17">
        <f t="shared" si="21"/>
        <v>0</v>
      </c>
    </row>
    <row r="227" spans="1:7" x14ac:dyDescent="0.25">
      <c r="A227" s="12" t="str">
        <f t="shared" si="20"/>
        <v>220.</v>
      </c>
      <c r="B227" s="22" t="s">
        <v>45</v>
      </c>
      <c r="C227" s="13" t="s">
        <v>24</v>
      </c>
      <c r="D227" s="14">
        <v>1</v>
      </c>
      <c r="E227" s="15">
        <v>0.23</v>
      </c>
      <c r="F227" s="16"/>
      <c r="G227" s="17">
        <f t="shared" si="21"/>
        <v>0</v>
      </c>
    </row>
    <row r="228" spans="1:7" x14ac:dyDescent="0.25">
      <c r="A228" s="12" t="str">
        <f t="shared" si="20"/>
        <v>221.</v>
      </c>
      <c r="B228" s="22" t="s">
        <v>26</v>
      </c>
      <c r="C228" s="13" t="s">
        <v>19</v>
      </c>
      <c r="D228" s="14">
        <v>2</v>
      </c>
      <c r="E228" s="15">
        <v>0.23</v>
      </c>
      <c r="F228" s="16"/>
      <c r="G228" s="17">
        <f t="shared" si="21"/>
        <v>0</v>
      </c>
    </row>
    <row r="229" spans="1:7" x14ac:dyDescent="0.25">
      <c r="A229" s="12" t="str">
        <f t="shared" si="20"/>
        <v>222.</v>
      </c>
      <c r="B229" s="22" t="s">
        <v>58</v>
      </c>
      <c r="C229" s="13" t="s">
        <v>19</v>
      </c>
      <c r="D229" s="14">
        <v>2</v>
      </c>
      <c r="E229" s="15">
        <v>0.23</v>
      </c>
      <c r="F229" s="16"/>
      <c r="G229" s="17">
        <f t="shared" si="21"/>
        <v>0</v>
      </c>
    </row>
    <row r="230" spans="1:7" x14ac:dyDescent="0.25">
      <c r="A230" s="12" t="str">
        <f t="shared" si="20"/>
        <v>223.</v>
      </c>
      <c r="B230" s="22" t="s">
        <v>64</v>
      </c>
      <c r="C230" s="13" t="s">
        <v>19</v>
      </c>
      <c r="D230" s="14">
        <v>1</v>
      </c>
      <c r="E230" s="15">
        <v>0.23</v>
      </c>
      <c r="F230" s="16"/>
      <c r="G230" s="17">
        <f t="shared" si="21"/>
        <v>0</v>
      </c>
    </row>
    <row r="231" spans="1:7" x14ac:dyDescent="0.25">
      <c r="A231" s="12" t="str">
        <f t="shared" si="20"/>
        <v>224.</v>
      </c>
      <c r="B231" s="22" t="s">
        <v>65</v>
      </c>
      <c r="C231" s="13" t="s">
        <v>19</v>
      </c>
      <c r="D231" s="14">
        <v>1</v>
      </c>
      <c r="E231" s="15">
        <v>0.23</v>
      </c>
      <c r="F231" s="16"/>
      <c r="G231" s="17">
        <f t="shared" si="21"/>
        <v>0</v>
      </c>
    </row>
    <row r="232" spans="1:7" ht="15.75" thickBot="1" x14ac:dyDescent="0.3">
      <c r="A232" s="12" t="str">
        <f t="shared" si="20"/>
        <v>225.</v>
      </c>
      <c r="B232" s="22" t="s">
        <v>27</v>
      </c>
      <c r="C232" s="13" t="s">
        <v>19</v>
      </c>
      <c r="D232" s="14">
        <v>1</v>
      </c>
      <c r="E232" s="15">
        <v>0.23</v>
      </c>
      <c r="F232" s="16"/>
      <c r="G232" s="17">
        <f t="shared" si="21"/>
        <v>0</v>
      </c>
    </row>
    <row r="233" spans="1:7" ht="15.75" thickBot="1" x14ac:dyDescent="0.3">
      <c r="C233" s="2"/>
      <c r="E233" s="126" t="s">
        <v>38</v>
      </c>
      <c r="F233" s="126"/>
      <c r="G233" s="20">
        <f>SUM(G222:G232)</f>
        <v>0</v>
      </c>
    </row>
    <row r="234" spans="1:7" ht="15.75" thickBot="1" x14ac:dyDescent="0.3">
      <c r="C234" s="2"/>
      <c r="E234" s="126" t="s">
        <v>39</v>
      </c>
      <c r="F234" s="126" t="s">
        <v>39</v>
      </c>
      <c r="G234" s="20">
        <f>G233*23%</f>
        <v>0</v>
      </c>
    </row>
    <row r="235" spans="1:7" ht="15.75" thickBot="1" x14ac:dyDescent="0.3">
      <c r="C235" s="2"/>
      <c r="E235" s="126" t="s">
        <v>40</v>
      </c>
      <c r="F235" s="126"/>
      <c r="G235" s="21">
        <f>G233+G234</f>
        <v>0</v>
      </c>
    </row>
    <row r="236" spans="1:7" x14ac:dyDescent="0.25">
      <c r="A236" s="129" t="s">
        <v>74</v>
      </c>
      <c r="B236" s="129"/>
      <c r="C236" s="129"/>
      <c r="D236" s="129"/>
      <c r="E236" s="129"/>
      <c r="F236" s="129"/>
      <c r="G236" s="129"/>
    </row>
    <row r="237" spans="1:7" ht="15.75" thickBot="1" x14ac:dyDescent="0.3">
      <c r="A237" s="130" t="s">
        <v>75</v>
      </c>
      <c r="B237" s="130"/>
      <c r="C237" s="130"/>
      <c r="D237" s="130"/>
      <c r="E237" s="130"/>
      <c r="F237" s="130"/>
      <c r="G237" s="130"/>
    </row>
    <row r="238" spans="1:7" ht="45.75" thickBot="1" x14ac:dyDescent="0.3">
      <c r="A238" s="5" t="s">
        <v>3</v>
      </c>
      <c r="B238" s="6" t="s">
        <v>4</v>
      </c>
      <c r="C238" s="7" t="s">
        <v>5</v>
      </c>
      <c r="D238" s="7" t="s">
        <v>6</v>
      </c>
      <c r="E238" s="8" t="s">
        <v>7</v>
      </c>
      <c r="F238" s="8" t="s">
        <v>8</v>
      </c>
      <c r="G238" s="7" t="s">
        <v>9</v>
      </c>
    </row>
    <row r="239" spans="1:7" ht="15.75" thickBot="1" x14ac:dyDescent="0.3">
      <c r="A239" s="9" t="s">
        <v>10</v>
      </c>
      <c r="B239" s="10" t="s">
        <v>11</v>
      </c>
      <c r="C239" s="6" t="s">
        <v>12</v>
      </c>
      <c r="D239" s="10" t="s">
        <v>13</v>
      </c>
      <c r="E239" s="11" t="s">
        <v>14</v>
      </c>
      <c r="F239" s="11" t="s">
        <v>15</v>
      </c>
      <c r="G239" s="10" t="s">
        <v>16</v>
      </c>
    </row>
    <row r="240" spans="1:7" x14ac:dyDescent="0.25">
      <c r="A240" s="12" t="str">
        <f t="shared" ref="A240:A255" si="22">TEXT(ROW()-7,"0.")</f>
        <v>233.</v>
      </c>
      <c r="B240" s="4" t="s">
        <v>35</v>
      </c>
      <c r="C240" s="13" t="s">
        <v>19</v>
      </c>
      <c r="D240" s="14">
        <v>2</v>
      </c>
      <c r="E240" s="15">
        <v>0.23</v>
      </c>
      <c r="F240" s="16"/>
      <c r="G240" s="17">
        <f t="shared" ref="G240:G255" si="23">D240*F240</f>
        <v>0</v>
      </c>
    </row>
    <row r="241" spans="1:7" x14ac:dyDescent="0.25">
      <c r="A241" s="12" t="str">
        <f t="shared" si="22"/>
        <v>234.</v>
      </c>
      <c r="B241" s="4" t="s">
        <v>46</v>
      </c>
      <c r="C241" s="13" t="s">
        <v>19</v>
      </c>
      <c r="D241" s="14">
        <v>2</v>
      </c>
      <c r="E241" s="15">
        <v>0.23</v>
      </c>
      <c r="F241" s="16"/>
      <c r="G241" s="17">
        <f t="shared" si="23"/>
        <v>0</v>
      </c>
    </row>
    <row r="242" spans="1:7" x14ac:dyDescent="0.25">
      <c r="A242" s="12" t="str">
        <f t="shared" si="22"/>
        <v>235.</v>
      </c>
      <c r="B242" s="4" t="s">
        <v>47</v>
      </c>
      <c r="C242" s="14" t="s">
        <v>24</v>
      </c>
      <c r="D242" s="14">
        <v>1</v>
      </c>
      <c r="E242" s="15">
        <v>0.23</v>
      </c>
      <c r="F242" s="16"/>
      <c r="G242" s="17">
        <f t="shared" si="23"/>
        <v>0</v>
      </c>
    </row>
    <row r="243" spans="1:7" x14ac:dyDescent="0.25">
      <c r="A243" s="12" t="str">
        <f t="shared" si="22"/>
        <v>236.</v>
      </c>
      <c r="B243" s="4" t="s">
        <v>29</v>
      </c>
      <c r="C243" s="13" t="s">
        <v>24</v>
      </c>
      <c r="D243" s="14">
        <v>4</v>
      </c>
      <c r="E243" s="15">
        <v>0.23</v>
      </c>
      <c r="F243" s="16"/>
      <c r="G243" s="17">
        <f t="shared" si="23"/>
        <v>0</v>
      </c>
    </row>
    <row r="244" spans="1:7" x14ac:dyDescent="0.25">
      <c r="A244" s="12" t="str">
        <f t="shared" si="22"/>
        <v>237.</v>
      </c>
      <c r="B244" s="4" t="s">
        <v>48</v>
      </c>
      <c r="C244" s="13" t="s">
        <v>19</v>
      </c>
      <c r="D244" s="14">
        <v>1</v>
      </c>
      <c r="E244" s="15">
        <v>0.23</v>
      </c>
      <c r="F244" s="16"/>
      <c r="G244" s="17">
        <f t="shared" si="23"/>
        <v>0</v>
      </c>
    </row>
    <row r="245" spans="1:7" x14ac:dyDescent="0.25">
      <c r="A245" s="12" t="str">
        <f t="shared" si="22"/>
        <v>238.</v>
      </c>
      <c r="B245" s="4" t="s">
        <v>45</v>
      </c>
      <c r="C245" s="13" t="s">
        <v>19</v>
      </c>
      <c r="D245" s="14">
        <v>2</v>
      </c>
      <c r="E245" s="15">
        <v>0.23</v>
      </c>
      <c r="F245" s="16"/>
      <c r="G245" s="17">
        <f t="shared" si="23"/>
        <v>0</v>
      </c>
    </row>
    <row r="246" spans="1:7" x14ac:dyDescent="0.25">
      <c r="A246" s="12" t="str">
        <f t="shared" si="22"/>
        <v>239.</v>
      </c>
      <c r="B246" s="4" t="s">
        <v>26</v>
      </c>
      <c r="C246" s="13" t="s">
        <v>19</v>
      </c>
      <c r="D246" s="14">
        <v>2</v>
      </c>
      <c r="E246" s="15">
        <v>0.23</v>
      </c>
      <c r="F246" s="16"/>
      <c r="G246" s="17">
        <f t="shared" si="23"/>
        <v>0</v>
      </c>
    </row>
    <row r="247" spans="1:7" x14ac:dyDescent="0.25">
      <c r="A247" s="12" t="str">
        <f t="shared" si="22"/>
        <v>240.</v>
      </c>
      <c r="B247" s="4" t="s">
        <v>49</v>
      </c>
      <c r="C247" s="13" t="s">
        <v>19</v>
      </c>
      <c r="D247" s="14">
        <v>2</v>
      </c>
      <c r="E247" s="15">
        <v>0.23</v>
      </c>
      <c r="F247" s="16"/>
      <c r="G247" s="17">
        <f t="shared" si="23"/>
        <v>0</v>
      </c>
    </row>
    <row r="248" spans="1:7" x14ac:dyDescent="0.25">
      <c r="A248" s="12" t="str">
        <f t="shared" si="22"/>
        <v>241.</v>
      </c>
      <c r="B248" s="4" t="s">
        <v>20</v>
      </c>
      <c r="C248" s="13" t="s">
        <v>19</v>
      </c>
      <c r="D248" s="14">
        <v>1</v>
      </c>
      <c r="E248" s="15">
        <v>0.23</v>
      </c>
      <c r="F248" s="16"/>
      <c r="G248" s="17">
        <f t="shared" si="23"/>
        <v>0</v>
      </c>
    </row>
    <row r="249" spans="1:7" x14ac:dyDescent="0.25">
      <c r="A249" s="12" t="str">
        <f t="shared" si="22"/>
        <v>242.</v>
      </c>
      <c r="B249" s="4" t="s">
        <v>50</v>
      </c>
      <c r="C249" s="13" t="s">
        <v>19</v>
      </c>
      <c r="D249" s="14">
        <v>1</v>
      </c>
      <c r="E249" s="15">
        <v>0.23</v>
      </c>
      <c r="F249" s="16"/>
      <c r="G249" s="17">
        <f t="shared" si="23"/>
        <v>0</v>
      </c>
    </row>
    <row r="250" spans="1:7" x14ac:dyDescent="0.25">
      <c r="A250" s="12" t="str">
        <f t="shared" si="22"/>
        <v>243.</v>
      </c>
      <c r="B250" s="4" t="s">
        <v>51</v>
      </c>
      <c r="C250" s="13" t="s">
        <v>19</v>
      </c>
      <c r="D250" s="14">
        <v>1</v>
      </c>
      <c r="E250" s="15">
        <v>0.23</v>
      </c>
      <c r="F250" s="16"/>
      <c r="G250" s="17">
        <f t="shared" si="23"/>
        <v>0</v>
      </c>
    </row>
    <row r="251" spans="1:7" x14ac:dyDescent="0.25">
      <c r="A251" s="12" t="str">
        <f t="shared" si="22"/>
        <v>244.</v>
      </c>
      <c r="B251" s="4" t="s">
        <v>52</v>
      </c>
      <c r="C251" s="13" t="s">
        <v>19</v>
      </c>
      <c r="D251" s="14">
        <v>1</v>
      </c>
      <c r="E251" s="15">
        <v>0.23</v>
      </c>
      <c r="F251" s="16"/>
      <c r="G251" s="17">
        <f t="shared" si="23"/>
        <v>0</v>
      </c>
    </row>
    <row r="252" spans="1:7" x14ac:dyDescent="0.25">
      <c r="A252" s="12" t="str">
        <f t="shared" si="22"/>
        <v>245.</v>
      </c>
      <c r="B252" s="22" t="s">
        <v>53</v>
      </c>
      <c r="C252" s="13" t="s">
        <v>19</v>
      </c>
      <c r="D252" s="14">
        <v>2</v>
      </c>
      <c r="E252" s="15">
        <v>0.23</v>
      </c>
      <c r="F252" s="16"/>
      <c r="G252" s="17">
        <f t="shared" si="23"/>
        <v>0</v>
      </c>
    </row>
    <row r="253" spans="1:7" x14ac:dyDescent="0.25">
      <c r="A253" s="12" t="str">
        <f t="shared" si="22"/>
        <v>246.</v>
      </c>
      <c r="B253" s="4" t="s">
        <v>30</v>
      </c>
      <c r="C253" s="13" t="s">
        <v>24</v>
      </c>
      <c r="D253" s="14">
        <v>1</v>
      </c>
      <c r="E253" s="15">
        <v>0.23</v>
      </c>
      <c r="F253" s="16"/>
      <c r="G253" s="17">
        <f t="shared" si="23"/>
        <v>0</v>
      </c>
    </row>
    <row r="254" spans="1:7" x14ac:dyDescent="0.25">
      <c r="A254" s="12" t="str">
        <f t="shared" si="22"/>
        <v>247.</v>
      </c>
      <c r="B254" s="22" t="s">
        <v>33</v>
      </c>
      <c r="C254" s="13" t="s">
        <v>24</v>
      </c>
      <c r="D254" s="14">
        <v>2</v>
      </c>
      <c r="E254" s="15">
        <v>0.23</v>
      </c>
      <c r="F254" s="16"/>
      <c r="G254" s="17">
        <f t="shared" si="23"/>
        <v>0</v>
      </c>
    </row>
    <row r="255" spans="1:7" ht="15.75" thickBot="1" x14ac:dyDescent="0.3">
      <c r="A255" s="12" t="str">
        <f t="shared" si="22"/>
        <v>248.</v>
      </c>
      <c r="B255" s="22" t="s">
        <v>54</v>
      </c>
      <c r="C255" s="13" t="s">
        <v>24</v>
      </c>
      <c r="D255" s="14">
        <v>1</v>
      </c>
      <c r="E255" s="15">
        <v>0.23</v>
      </c>
      <c r="F255" s="16"/>
      <c r="G255" s="17">
        <f t="shared" si="23"/>
        <v>0</v>
      </c>
    </row>
    <row r="256" spans="1:7" ht="15.75" thickBot="1" x14ac:dyDescent="0.3">
      <c r="C256" s="2"/>
      <c r="E256" s="126" t="s">
        <v>38</v>
      </c>
      <c r="F256" s="126"/>
      <c r="G256" s="20">
        <f>SUM(G240:G255)</f>
        <v>0</v>
      </c>
    </row>
    <row r="257" spans="1:7" ht="15.75" thickBot="1" x14ac:dyDescent="0.3">
      <c r="C257" s="2"/>
      <c r="E257" s="126" t="s">
        <v>39</v>
      </c>
      <c r="F257" s="126" t="s">
        <v>39</v>
      </c>
      <c r="G257" s="20">
        <f>G256*23%</f>
        <v>0</v>
      </c>
    </row>
    <row r="258" spans="1:7" ht="15.75" thickBot="1" x14ac:dyDescent="0.3">
      <c r="C258" s="2"/>
      <c r="E258" s="126" t="s">
        <v>40</v>
      </c>
      <c r="F258" s="126"/>
      <c r="G258" s="21">
        <f>G256+G257</f>
        <v>0</v>
      </c>
    </row>
    <row r="259" spans="1:7" x14ac:dyDescent="0.25">
      <c r="A259" s="129" t="s">
        <v>76</v>
      </c>
      <c r="B259" s="129"/>
      <c r="C259" s="129"/>
      <c r="D259" s="129"/>
      <c r="E259" s="129"/>
      <c r="F259" s="129"/>
      <c r="G259" s="129"/>
    </row>
    <row r="260" spans="1:7" ht="15.75" thickBot="1" x14ac:dyDescent="0.3">
      <c r="A260" s="130" t="s">
        <v>77</v>
      </c>
      <c r="B260" s="130"/>
      <c r="C260" s="130"/>
      <c r="D260" s="130"/>
      <c r="E260" s="130"/>
      <c r="F260" s="130"/>
      <c r="G260" s="130"/>
    </row>
    <row r="261" spans="1:7" ht="45.75" thickBot="1" x14ac:dyDescent="0.3">
      <c r="A261" s="5" t="s">
        <v>3</v>
      </c>
      <c r="B261" s="6" t="s">
        <v>4</v>
      </c>
      <c r="C261" s="7" t="s">
        <v>5</v>
      </c>
      <c r="D261" s="7" t="s">
        <v>6</v>
      </c>
      <c r="E261" s="8" t="s">
        <v>7</v>
      </c>
      <c r="F261" s="8" t="s">
        <v>8</v>
      </c>
      <c r="G261" s="7" t="s">
        <v>9</v>
      </c>
    </row>
    <row r="262" spans="1:7" ht="14.45" customHeight="1" thickBot="1" x14ac:dyDescent="0.3">
      <c r="A262" s="9" t="s">
        <v>10</v>
      </c>
      <c r="B262" s="10" t="s">
        <v>11</v>
      </c>
      <c r="C262" s="6" t="s">
        <v>12</v>
      </c>
      <c r="D262" s="10" t="s">
        <v>13</v>
      </c>
      <c r="E262" s="11" t="s">
        <v>14</v>
      </c>
      <c r="F262" s="11" t="s">
        <v>15</v>
      </c>
      <c r="G262" s="10" t="s">
        <v>16</v>
      </c>
    </row>
    <row r="263" spans="1:7" x14ac:dyDescent="0.25">
      <c r="A263" s="12" t="str">
        <f t="shared" ref="A263:A269" si="24">TEXT(ROW()-7,"0.")</f>
        <v>256.</v>
      </c>
      <c r="B263" s="22" t="s">
        <v>30</v>
      </c>
      <c r="C263" s="13" t="s">
        <v>19</v>
      </c>
      <c r="D263" s="14">
        <v>1</v>
      </c>
      <c r="E263" s="15">
        <v>0.23</v>
      </c>
      <c r="F263" s="16"/>
      <c r="G263" s="17">
        <f t="shared" ref="G263:G269" si="25">D263*F263</f>
        <v>0</v>
      </c>
    </row>
    <row r="264" spans="1:7" x14ac:dyDescent="0.25">
      <c r="A264" s="12" t="str">
        <f t="shared" si="24"/>
        <v>257.</v>
      </c>
      <c r="B264" s="22" t="s">
        <v>57</v>
      </c>
      <c r="C264" s="13" t="s">
        <v>19</v>
      </c>
      <c r="D264" s="14">
        <v>1</v>
      </c>
      <c r="E264" s="15">
        <v>0.23</v>
      </c>
      <c r="F264" s="16"/>
      <c r="G264" s="17">
        <f t="shared" si="25"/>
        <v>0</v>
      </c>
    </row>
    <row r="265" spans="1:7" x14ac:dyDescent="0.25">
      <c r="A265" s="12" t="str">
        <f t="shared" si="24"/>
        <v>258.</v>
      </c>
      <c r="B265" s="22" t="s">
        <v>31</v>
      </c>
      <c r="C265" s="13" t="s">
        <v>19</v>
      </c>
      <c r="D265" s="14">
        <v>1</v>
      </c>
      <c r="E265" s="15">
        <v>0.23</v>
      </c>
      <c r="F265" s="16"/>
      <c r="G265" s="17">
        <f t="shared" si="25"/>
        <v>0</v>
      </c>
    </row>
    <row r="266" spans="1:7" x14ac:dyDescent="0.25">
      <c r="A266" s="12" t="str">
        <f t="shared" si="24"/>
        <v>259.</v>
      </c>
      <c r="B266" s="22" t="s">
        <v>20</v>
      </c>
      <c r="C266" s="13" t="s">
        <v>19</v>
      </c>
      <c r="D266" s="14">
        <v>1</v>
      </c>
      <c r="E266" s="15">
        <v>0.23</v>
      </c>
      <c r="F266" s="16"/>
      <c r="G266" s="17">
        <f t="shared" si="25"/>
        <v>0</v>
      </c>
    </row>
    <row r="267" spans="1:7" x14ac:dyDescent="0.25">
      <c r="A267" s="12" t="str">
        <f t="shared" si="24"/>
        <v>260.</v>
      </c>
      <c r="B267" s="23" t="s">
        <v>50</v>
      </c>
      <c r="C267" s="14" t="s">
        <v>24</v>
      </c>
      <c r="D267" s="14">
        <v>1</v>
      </c>
      <c r="E267" s="15">
        <v>0.23</v>
      </c>
      <c r="F267" s="16"/>
      <c r="G267" s="17">
        <f t="shared" si="25"/>
        <v>0</v>
      </c>
    </row>
    <row r="268" spans="1:7" x14ac:dyDescent="0.25">
      <c r="A268" s="12" t="str">
        <f t="shared" si="24"/>
        <v>261.</v>
      </c>
      <c r="B268" s="22" t="s">
        <v>45</v>
      </c>
      <c r="C268" s="13" t="s">
        <v>24</v>
      </c>
      <c r="D268" s="14">
        <v>2</v>
      </c>
      <c r="E268" s="15">
        <v>0.23</v>
      </c>
      <c r="F268" s="16"/>
      <c r="G268" s="17">
        <f t="shared" si="25"/>
        <v>0</v>
      </c>
    </row>
    <row r="269" spans="1:7" ht="15.75" thickBot="1" x14ac:dyDescent="0.3">
      <c r="A269" s="12" t="str">
        <f t="shared" si="24"/>
        <v>262.</v>
      </c>
      <c r="B269" s="22" t="s">
        <v>26</v>
      </c>
      <c r="C269" s="13" t="s">
        <v>19</v>
      </c>
      <c r="D269" s="14">
        <v>2</v>
      </c>
      <c r="E269" s="15">
        <v>0.23</v>
      </c>
      <c r="F269" s="16"/>
      <c r="G269" s="17">
        <f t="shared" si="25"/>
        <v>0</v>
      </c>
    </row>
    <row r="270" spans="1:7" ht="15.75" thickBot="1" x14ac:dyDescent="0.3">
      <c r="C270" s="2"/>
      <c r="E270" s="126" t="s">
        <v>38</v>
      </c>
      <c r="F270" s="126"/>
      <c r="G270" s="20">
        <f>SUM(G263:G269)</f>
        <v>0</v>
      </c>
    </row>
    <row r="271" spans="1:7" ht="15.75" thickBot="1" x14ac:dyDescent="0.3">
      <c r="C271" s="2"/>
      <c r="E271" s="126" t="s">
        <v>39</v>
      </c>
      <c r="F271" s="126" t="s">
        <v>39</v>
      </c>
      <c r="G271" s="20">
        <f>G270*23%</f>
        <v>0</v>
      </c>
    </row>
    <row r="272" spans="1:7" ht="15.75" thickBot="1" x14ac:dyDescent="0.3">
      <c r="C272" s="2"/>
      <c r="E272" s="126" t="s">
        <v>40</v>
      </c>
      <c r="F272" s="126"/>
      <c r="G272" s="21">
        <f>G270+G271</f>
        <v>0</v>
      </c>
    </row>
    <row r="273" spans="5:7" ht="15.75" thickBot="1" x14ac:dyDescent="0.3"/>
    <row r="274" spans="5:7" ht="15.75" thickBot="1" x14ac:dyDescent="0.3">
      <c r="E274" s="127" t="s">
        <v>38</v>
      </c>
      <c r="F274" s="128"/>
      <c r="G274" s="125">
        <f>G270+G233+G215+G256+G197+G175+G153+G132+G111+G90+G70+G45+G28</f>
        <v>0</v>
      </c>
    </row>
    <row r="275" spans="5:7" ht="15.75" thickBot="1" x14ac:dyDescent="0.3">
      <c r="E275" s="127" t="s">
        <v>39</v>
      </c>
      <c r="F275" s="128" t="s">
        <v>39</v>
      </c>
      <c r="G275" s="125">
        <f t="shared" ref="G275:G276" si="26">G271+G234+G216+G257+G198+G176+G154+G133+G112+G91+G71+G46+G29</f>
        <v>0</v>
      </c>
    </row>
    <row r="276" spans="5:7" ht="15.75" thickBot="1" x14ac:dyDescent="0.3">
      <c r="E276" s="127" t="s">
        <v>40</v>
      </c>
      <c r="F276" s="128"/>
      <c r="G276" s="125">
        <f t="shared" si="26"/>
        <v>0</v>
      </c>
    </row>
    <row r="289" ht="14.45" customHeight="1" x14ac:dyDescent="0.25"/>
    <row r="316" ht="14.45" customHeight="1" x14ac:dyDescent="0.25"/>
    <row r="343" ht="14.45" customHeight="1" x14ac:dyDescent="0.25"/>
    <row r="370" ht="14.45" customHeight="1" x14ac:dyDescent="0.25"/>
    <row r="397" ht="14.45" customHeight="1" x14ac:dyDescent="0.25"/>
  </sheetData>
  <mergeCells count="69">
    <mergeCell ref="A2:G2"/>
    <mergeCell ref="A4:G4"/>
    <mergeCell ref="A5:G5"/>
    <mergeCell ref="E28:F28"/>
    <mergeCell ref="E29:F29"/>
    <mergeCell ref="E30:F30"/>
    <mergeCell ref="A31:G31"/>
    <mergeCell ref="A32:G32"/>
    <mergeCell ref="E45:F45"/>
    <mergeCell ref="E46:F46"/>
    <mergeCell ref="E47:F47"/>
    <mergeCell ref="A48:G48"/>
    <mergeCell ref="A49:G49"/>
    <mergeCell ref="E70:F70"/>
    <mergeCell ref="E71:F71"/>
    <mergeCell ref="E72:F72"/>
    <mergeCell ref="A73:G73"/>
    <mergeCell ref="A74:G74"/>
    <mergeCell ref="E90:F90"/>
    <mergeCell ref="E91:F91"/>
    <mergeCell ref="E92:F92"/>
    <mergeCell ref="A93:G93"/>
    <mergeCell ref="A94:G94"/>
    <mergeCell ref="E111:F111"/>
    <mergeCell ref="E112:F112"/>
    <mergeCell ref="E113:F113"/>
    <mergeCell ref="A114:G114"/>
    <mergeCell ref="A115:G115"/>
    <mergeCell ref="E132:F132"/>
    <mergeCell ref="E133:F133"/>
    <mergeCell ref="E134:F134"/>
    <mergeCell ref="A135:G135"/>
    <mergeCell ref="A136:G136"/>
    <mergeCell ref="E153:F153"/>
    <mergeCell ref="E154:F154"/>
    <mergeCell ref="E155:F155"/>
    <mergeCell ref="A156:G156"/>
    <mergeCell ref="A157:G157"/>
    <mergeCell ref="E175:F175"/>
    <mergeCell ref="E176:F176"/>
    <mergeCell ref="E177:F177"/>
    <mergeCell ref="A178:G178"/>
    <mergeCell ref="A179:G179"/>
    <mergeCell ref="E197:F197"/>
    <mergeCell ref="E198:F198"/>
    <mergeCell ref="E199:F199"/>
    <mergeCell ref="A200:G200"/>
    <mergeCell ref="A201:G201"/>
    <mergeCell ref="E215:F215"/>
    <mergeCell ref="E216:F216"/>
    <mergeCell ref="E217:F217"/>
    <mergeCell ref="A218:G218"/>
    <mergeCell ref="A219:G219"/>
    <mergeCell ref="E233:F233"/>
    <mergeCell ref="E234:F234"/>
    <mergeCell ref="E235:F235"/>
    <mergeCell ref="A236:G236"/>
    <mergeCell ref="A237:G237"/>
    <mergeCell ref="E256:F256"/>
    <mergeCell ref="E257:F257"/>
    <mergeCell ref="E272:F272"/>
    <mergeCell ref="E274:F274"/>
    <mergeCell ref="E275:F275"/>
    <mergeCell ref="E276:F276"/>
    <mergeCell ref="E258:F258"/>
    <mergeCell ref="A259:G259"/>
    <mergeCell ref="A260:G260"/>
    <mergeCell ref="E270:F270"/>
    <mergeCell ref="E271:F271"/>
  </mergeCells>
  <pageMargins left="0.7" right="0.7" top="0.75" bottom="0.75" header="0.51180555555555496" footer="0.51180555555555496"/>
  <pageSetup paperSize="9" scale="87" firstPageNumber="0" fitToHeight="0" orientation="portrait" horizontalDpi="300" verticalDpi="300" r:id="rId1"/>
  <rowBreaks count="5" manualBreakCount="5">
    <brk id="47" max="6" man="1"/>
    <brk id="92" max="6" man="1"/>
    <brk id="134" max="6" man="1"/>
    <brk id="177" max="6" man="1"/>
    <brk id="2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98"/>
  <sheetViews>
    <sheetView zoomScaleNormal="100" workbookViewId="0">
      <selection activeCell="M11" sqref="M11"/>
    </sheetView>
  </sheetViews>
  <sheetFormatPr defaultColWidth="8.7109375" defaultRowHeight="15" x14ac:dyDescent="0.25"/>
  <cols>
    <col min="2" max="2" width="34.140625" customWidth="1"/>
    <col min="3" max="4" width="17.140625" customWidth="1"/>
    <col min="5" max="10" width="16.42578125" customWidth="1"/>
    <col min="11" max="11" width="16.28515625" customWidth="1"/>
    <col min="12" max="12" width="16.85546875" customWidth="1"/>
    <col min="13" max="13" width="17" customWidth="1"/>
    <col min="14" max="14" width="24.28515625" customWidth="1"/>
    <col min="15" max="15" width="12" customWidth="1"/>
  </cols>
  <sheetData>
    <row r="1" spans="1:105" x14ac:dyDescent="0.25">
      <c r="N1" s="24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</row>
    <row r="2" spans="1:105" ht="15.75" x14ac:dyDescent="0.25">
      <c r="A2" s="132" t="s">
        <v>78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</row>
    <row r="3" spans="1:1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</row>
    <row r="4" spans="1:105" ht="15.75" x14ac:dyDescent="0.25">
      <c r="A4" s="132" t="s">
        <v>79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</row>
    <row r="5" spans="1:1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</row>
    <row r="6" spans="1:105" x14ac:dyDescent="0.25">
      <c r="A6" s="131" t="s">
        <v>80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</row>
    <row r="7" spans="1:105" x14ac:dyDescent="0.25"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</row>
    <row r="8" spans="1:105" x14ac:dyDescent="0.25">
      <c r="D8" t="s">
        <v>81</v>
      </c>
      <c r="E8" t="s">
        <v>82</v>
      </c>
      <c r="F8" t="s">
        <v>83</v>
      </c>
      <c r="G8" t="s">
        <v>84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</row>
    <row r="9" spans="1:105" ht="30" x14ac:dyDescent="0.25">
      <c r="A9" s="26" t="s">
        <v>3</v>
      </c>
      <c r="B9" s="27" t="s">
        <v>4</v>
      </c>
      <c r="C9" s="28" t="s">
        <v>5</v>
      </c>
      <c r="D9" s="28" t="s">
        <v>85</v>
      </c>
      <c r="E9" s="28" t="s">
        <v>86</v>
      </c>
      <c r="F9" s="28" t="s">
        <v>87</v>
      </c>
      <c r="G9" s="28" t="s">
        <v>88</v>
      </c>
      <c r="H9" s="29" t="s">
        <v>89</v>
      </c>
      <c r="I9" s="30" t="s">
        <v>90</v>
      </c>
      <c r="J9" s="31" t="s">
        <v>91</v>
      </c>
      <c r="K9" s="28" t="s">
        <v>92</v>
      </c>
      <c r="L9" s="28" t="s">
        <v>8</v>
      </c>
      <c r="M9" s="28" t="s">
        <v>93</v>
      </c>
      <c r="N9" s="27" t="s">
        <v>94</v>
      </c>
      <c r="O9" s="32" t="s">
        <v>95</v>
      </c>
      <c r="P9" s="28" t="s">
        <v>96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</row>
    <row r="10" spans="1:105" x14ac:dyDescent="0.25">
      <c r="A10" s="33" t="s">
        <v>10</v>
      </c>
      <c r="B10" s="33" t="s">
        <v>11</v>
      </c>
      <c r="C10" s="33" t="s">
        <v>12</v>
      </c>
      <c r="D10" s="33" t="s">
        <v>13</v>
      </c>
      <c r="E10" s="33" t="s">
        <v>14</v>
      </c>
      <c r="F10" s="33" t="s">
        <v>15</v>
      </c>
      <c r="G10" s="33" t="s">
        <v>16</v>
      </c>
      <c r="H10" s="33"/>
      <c r="I10" s="33"/>
      <c r="J10" s="33"/>
      <c r="K10" s="33" t="s">
        <v>97</v>
      </c>
      <c r="L10" s="33" t="s">
        <v>98</v>
      </c>
      <c r="M10" s="33" t="s">
        <v>99</v>
      </c>
      <c r="N10" s="33" t="s">
        <v>100</v>
      </c>
      <c r="O10" s="33" t="s">
        <v>101</v>
      </c>
      <c r="P10" s="34" t="s">
        <v>102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</row>
    <row r="11" spans="1:105" x14ac:dyDescent="0.25">
      <c r="A11" s="35">
        <v>1</v>
      </c>
      <c r="B11" s="36" t="s">
        <v>103</v>
      </c>
      <c r="C11" s="37" t="s">
        <v>104</v>
      </c>
      <c r="D11" s="38">
        <v>20.85</v>
      </c>
      <c r="E11" s="39">
        <v>22.5</v>
      </c>
      <c r="F11" s="40">
        <v>17</v>
      </c>
      <c r="G11" s="37">
        <v>34.07</v>
      </c>
      <c r="H11" s="41">
        <f t="shared" ref="H11:J15" si="0">D11/1.23</f>
        <v>16.951219512195124</v>
      </c>
      <c r="I11" s="42">
        <f t="shared" si="0"/>
        <v>18.292682926829269</v>
      </c>
      <c r="J11" s="43">
        <f t="shared" si="0"/>
        <v>13.821138211382115</v>
      </c>
      <c r="K11" s="37">
        <v>20</v>
      </c>
      <c r="L11" s="44">
        <f t="shared" ref="L11:L42" si="1">M11/1.23</f>
        <v>19.191056910569106</v>
      </c>
      <c r="M11" s="45">
        <f t="shared" ref="M11:M42" si="2">AVERAGE(D11:G11)</f>
        <v>23.605</v>
      </c>
      <c r="N11" s="44">
        <f t="shared" ref="N11:N42" si="3">L11*K11</f>
        <v>383.82113821138211</v>
      </c>
      <c r="O11" s="44">
        <f t="shared" ref="O11:O42" si="4">N11*1.23</f>
        <v>472.09999999999997</v>
      </c>
      <c r="P11" s="25"/>
    </row>
    <row r="12" spans="1:105" ht="30" x14ac:dyDescent="0.25">
      <c r="A12" s="35">
        <v>2</v>
      </c>
      <c r="B12" s="36" t="s">
        <v>105</v>
      </c>
      <c r="C12" s="37" t="s">
        <v>104</v>
      </c>
      <c r="D12" s="38">
        <v>4.8099999999999996</v>
      </c>
      <c r="E12" s="39">
        <v>11.79</v>
      </c>
      <c r="F12" s="46">
        <v>4.99</v>
      </c>
      <c r="G12" s="37" t="s">
        <v>106</v>
      </c>
      <c r="H12" s="41">
        <f t="shared" si="0"/>
        <v>3.9105691056910565</v>
      </c>
      <c r="I12" s="42">
        <f t="shared" si="0"/>
        <v>9.5853658536585353</v>
      </c>
      <c r="J12" s="47">
        <f t="shared" si="0"/>
        <v>4.0569105691056917</v>
      </c>
      <c r="K12" s="37">
        <v>2</v>
      </c>
      <c r="L12" s="44">
        <f t="shared" si="1"/>
        <v>5.8509485094850939</v>
      </c>
      <c r="M12" s="45">
        <f t="shared" si="2"/>
        <v>7.1966666666666654</v>
      </c>
      <c r="N12" s="44">
        <f t="shared" si="3"/>
        <v>11.701897018970188</v>
      </c>
      <c r="O12" s="44">
        <f t="shared" si="4"/>
        <v>14.393333333333331</v>
      </c>
      <c r="P12" s="25"/>
    </row>
    <row r="13" spans="1:105" ht="30" x14ac:dyDescent="0.25">
      <c r="A13" s="35">
        <v>3</v>
      </c>
      <c r="B13" s="36" t="s">
        <v>107</v>
      </c>
      <c r="C13" s="37" t="s">
        <v>104</v>
      </c>
      <c r="D13" s="38">
        <v>3.53</v>
      </c>
      <c r="E13" s="39">
        <v>7.65</v>
      </c>
      <c r="F13" s="40">
        <v>10</v>
      </c>
      <c r="G13" s="37" t="s">
        <v>106</v>
      </c>
      <c r="H13" s="41">
        <f t="shared" si="0"/>
        <v>2.8699186991869916</v>
      </c>
      <c r="I13" s="42">
        <f t="shared" si="0"/>
        <v>6.2195121951219514</v>
      </c>
      <c r="J13" s="43">
        <f t="shared" si="0"/>
        <v>8.1300813008130088</v>
      </c>
      <c r="K13" s="37">
        <v>2</v>
      </c>
      <c r="L13" s="44">
        <f t="shared" si="1"/>
        <v>5.7398373983739832</v>
      </c>
      <c r="M13" s="45">
        <f t="shared" si="2"/>
        <v>7.06</v>
      </c>
      <c r="N13" s="44">
        <f t="shared" si="3"/>
        <v>11.479674796747966</v>
      </c>
      <c r="O13" s="44">
        <f t="shared" si="4"/>
        <v>14.12</v>
      </c>
      <c r="P13" s="25"/>
    </row>
    <row r="14" spans="1:105" ht="30" x14ac:dyDescent="0.25">
      <c r="A14" s="35">
        <v>4</v>
      </c>
      <c r="B14" s="36" t="s">
        <v>108</v>
      </c>
      <c r="C14" s="37" t="s">
        <v>104</v>
      </c>
      <c r="D14" s="38">
        <v>3.53</v>
      </c>
      <c r="E14" s="39">
        <v>7.65</v>
      </c>
      <c r="F14" s="40">
        <v>10</v>
      </c>
      <c r="G14" s="37" t="s">
        <v>106</v>
      </c>
      <c r="H14" s="41">
        <f t="shared" si="0"/>
        <v>2.8699186991869916</v>
      </c>
      <c r="I14" s="42">
        <f t="shared" si="0"/>
        <v>6.2195121951219514</v>
      </c>
      <c r="J14" s="43">
        <f t="shared" si="0"/>
        <v>8.1300813008130088</v>
      </c>
      <c r="K14" s="37">
        <v>2</v>
      </c>
      <c r="L14" s="44">
        <f t="shared" si="1"/>
        <v>5.7398373983739832</v>
      </c>
      <c r="M14" s="45">
        <f t="shared" si="2"/>
        <v>7.06</v>
      </c>
      <c r="N14" s="44">
        <f t="shared" si="3"/>
        <v>11.479674796747966</v>
      </c>
      <c r="O14" s="44">
        <f t="shared" si="4"/>
        <v>14.12</v>
      </c>
      <c r="P14" s="25"/>
    </row>
    <row r="15" spans="1:105" ht="30" x14ac:dyDescent="0.25">
      <c r="A15" s="35">
        <v>5</v>
      </c>
      <c r="B15" s="36" t="s">
        <v>109</v>
      </c>
      <c r="C15" s="37" t="s">
        <v>104</v>
      </c>
      <c r="D15" s="38">
        <v>3.53</v>
      </c>
      <c r="E15" s="39">
        <v>7.75</v>
      </c>
      <c r="F15" s="46">
        <v>3.53</v>
      </c>
      <c r="G15" s="37" t="s">
        <v>106</v>
      </c>
      <c r="H15" s="41">
        <f t="shared" si="0"/>
        <v>2.8699186991869916</v>
      </c>
      <c r="I15" s="42">
        <f t="shared" si="0"/>
        <v>6.3008130081300813</v>
      </c>
      <c r="J15" s="43">
        <f t="shared" si="0"/>
        <v>2.8699186991869916</v>
      </c>
      <c r="K15" s="37">
        <v>4</v>
      </c>
      <c r="L15" s="44">
        <f t="shared" si="1"/>
        <v>4.0135501355013545</v>
      </c>
      <c r="M15" s="45">
        <f t="shared" si="2"/>
        <v>4.9366666666666665</v>
      </c>
      <c r="N15" s="44">
        <f t="shared" si="3"/>
        <v>16.054200542005418</v>
      </c>
      <c r="O15" s="44">
        <f t="shared" si="4"/>
        <v>19.746666666666663</v>
      </c>
      <c r="P15" s="25"/>
    </row>
    <row r="16" spans="1:105" s="48" customFormat="1" ht="30" x14ac:dyDescent="0.25">
      <c r="A16" s="35">
        <v>6</v>
      </c>
      <c r="B16" s="36" t="s">
        <v>110</v>
      </c>
      <c r="C16" s="37" t="s">
        <v>104</v>
      </c>
      <c r="D16" s="41">
        <v>85.8</v>
      </c>
      <c r="E16" s="37">
        <v>0</v>
      </c>
      <c r="F16" s="46">
        <v>145</v>
      </c>
      <c r="G16" s="39">
        <v>99.77</v>
      </c>
      <c r="H16" s="41">
        <f t="shared" ref="H16:H47" si="5">D16/1.23</f>
        <v>69.756097560975604</v>
      </c>
      <c r="I16" s="42">
        <f t="shared" ref="I16:I47" si="6">G16/1.23</f>
        <v>81.113821138211378</v>
      </c>
      <c r="J16" s="43">
        <f t="shared" ref="J16:J24" si="7">F16/1.23</f>
        <v>117.88617886178862</v>
      </c>
      <c r="K16" s="37">
        <v>1</v>
      </c>
      <c r="L16" s="44">
        <f t="shared" si="1"/>
        <v>67.189024390243901</v>
      </c>
      <c r="M16" s="45">
        <f t="shared" si="2"/>
        <v>82.642499999999998</v>
      </c>
      <c r="N16" s="44">
        <f t="shared" si="3"/>
        <v>67.189024390243901</v>
      </c>
      <c r="O16" s="44">
        <f t="shared" si="4"/>
        <v>82.642499999999998</v>
      </c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</row>
    <row r="17" spans="1:105" s="48" customFormat="1" ht="30" x14ac:dyDescent="0.25">
      <c r="A17" s="35">
        <v>7</v>
      </c>
      <c r="B17" s="36" t="s">
        <v>111</v>
      </c>
      <c r="C17" s="37" t="s">
        <v>104</v>
      </c>
      <c r="D17" s="41">
        <v>103</v>
      </c>
      <c r="E17" s="37" t="s">
        <v>106</v>
      </c>
      <c r="F17" s="49">
        <v>173</v>
      </c>
      <c r="G17" s="39">
        <v>99.77</v>
      </c>
      <c r="H17" s="41">
        <f t="shared" si="5"/>
        <v>83.739837398373979</v>
      </c>
      <c r="I17" s="42">
        <f t="shared" si="6"/>
        <v>81.113821138211378</v>
      </c>
      <c r="J17" s="47">
        <f t="shared" si="7"/>
        <v>140.65040650406505</v>
      </c>
      <c r="K17" s="37">
        <v>1</v>
      </c>
      <c r="L17" s="44">
        <f t="shared" si="1"/>
        <v>101.83468834688347</v>
      </c>
      <c r="M17" s="45">
        <f t="shared" si="2"/>
        <v>125.25666666666666</v>
      </c>
      <c r="N17" s="44">
        <f t="shared" si="3"/>
        <v>101.83468834688347</v>
      </c>
      <c r="O17" s="44">
        <f t="shared" si="4"/>
        <v>125.25666666666666</v>
      </c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</row>
    <row r="18" spans="1:105" s="48" customFormat="1" ht="30" x14ac:dyDescent="0.25">
      <c r="A18" s="35">
        <v>8</v>
      </c>
      <c r="B18" s="36" t="s">
        <v>112</v>
      </c>
      <c r="C18" s="37" t="s">
        <v>104</v>
      </c>
      <c r="D18" s="41">
        <v>259.3</v>
      </c>
      <c r="E18" s="37" t="s">
        <v>106</v>
      </c>
      <c r="F18" s="50"/>
      <c r="G18" s="39">
        <v>98.78</v>
      </c>
      <c r="H18" s="41">
        <f t="shared" si="5"/>
        <v>210.8130081300813</v>
      </c>
      <c r="I18" s="42">
        <f t="shared" si="6"/>
        <v>80.308943089430898</v>
      </c>
      <c r="J18" s="47">
        <f t="shared" si="7"/>
        <v>0</v>
      </c>
      <c r="K18" s="37">
        <v>1</v>
      </c>
      <c r="L18" s="44">
        <f t="shared" si="1"/>
        <v>145.56097560975613</v>
      </c>
      <c r="M18" s="45">
        <f t="shared" si="2"/>
        <v>179.04000000000002</v>
      </c>
      <c r="N18" s="44">
        <f t="shared" si="3"/>
        <v>145.56097560975613</v>
      </c>
      <c r="O18" s="44">
        <f t="shared" si="4"/>
        <v>179.04000000000002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</row>
    <row r="19" spans="1:105" s="48" customFormat="1" ht="30" x14ac:dyDescent="0.25">
      <c r="A19" s="35">
        <v>9</v>
      </c>
      <c r="B19" s="36" t="s">
        <v>113</v>
      </c>
      <c r="C19" s="37" t="s">
        <v>104</v>
      </c>
      <c r="D19" s="41">
        <v>95.4</v>
      </c>
      <c r="E19" s="51">
        <v>126</v>
      </c>
      <c r="F19" s="40">
        <v>166</v>
      </c>
      <c r="G19" s="39">
        <v>146.78</v>
      </c>
      <c r="H19" s="41">
        <f t="shared" si="5"/>
        <v>77.560975609756099</v>
      </c>
      <c r="I19" s="42">
        <f t="shared" si="6"/>
        <v>119.33333333333334</v>
      </c>
      <c r="J19" s="43">
        <f t="shared" si="7"/>
        <v>134.95934959349594</v>
      </c>
      <c r="K19" s="37">
        <v>1</v>
      </c>
      <c r="L19" s="44">
        <f t="shared" si="1"/>
        <v>108.57317073170731</v>
      </c>
      <c r="M19" s="45">
        <f t="shared" si="2"/>
        <v>133.54499999999999</v>
      </c>
      <c r="N19" s="44">
        <f t="shared" si="3"/>
        <v>108.57317073170731</v>
      </c>
      <c r="O19" s="44">
        <f t="shared" si="4"/>
        <v>133.54499999999999</v>
      </c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</row>
    <row r="20" spans="1:105" s="48" customFormat="1" ht="45" x14ac:dyDescent="0.25">
      <c r="A20" s="35">
        <v>10</v>
      </c>
      <c r="B20" s="36" t="s">
        <v>114</v>
      </c>
      <c r="C20" s="37" t="s">
        <v>104</v>
      </c>
      <c r="D20" s="41">
        <v>149.4</v>
      </c>
      <c r="E20" s="37" t="s">
        <v>106</v>
      </c>
      <c r="F20" s="49"/>
      <c r="G20" s="39">
        <v>146.78</v>
      </c>
      <c r="H20" s="41">
        <f t="shared" si="5"/>
        <v>121.46341463414635</v>
      </c>
      <c r="I20" s="42">
        <f t="shared" si="6"/>
        <v>119.33333333333334</v>
      </c>
      <c r="J20" s="47">
        <f t="shared" si="7"/>
        <v>0</v>
      </c>
      <c r="K20" s="37">
        <v>1</v>
      </c>
      <c r="L20" s="44">
        <f t="shared" si="1"/>
        <v>120.39837398373984</v>
      </c>
      <c r="M20" s="45">
        <f t="shared" si="2"/>
        <v>148.09</v>
      </c>
      <c r="N20" s="44">
        <f t="shared" si="3"/>
        <v>120.39837398373984</v>
      </c>
      <c r="O20" s="44">
        <f t="shared" si="4"/>
        <v>148.09</v>
      </c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</row>
    <row r="21" spans="1:105" x14ac:dyDescent="0.25">
      <c r="A21" s="35">
        <v>11</v>
      </c>
      <c r="B21" s="36" t="s">
        <v>115</v>
      </c>
      <c r="C21" s="37" t="s">
        <v>104</v>
      </c>
      <c r="D21" s="38">
        <v>50.61</v>
      </c>
      <c r="E21" s="39">
        <v>36</v>
      </c>
      <c r="F21" s="40">
        <v>60</v>
      </c>
      <c r="G21" s="37">
        <v>49.14</v>
      </c>
      <c r="H21" s="41">
        <f t="shared" si="5"/>
        <v>41.146341463414636</v>
      </c>
      <c r="I21" s="42">
        <f t="shared" si="6"/>
        <v>39.951219512195124</v>
      </c>
      <c r="J21" s="43">
        <f t="shared" si="7"/>
        <v>48.780487804878049</v>
      </c>
      <c r="K21" s="37">
        <v>2</v>
      </c>
      <c r="L21" s="44">
        <f t="shared" si="1"/>
        <v>39.786585365853661</v>
      </c>
      <c r="M21" s="45">
        <f t="shared" si="2"/>
        <v>48.9375</v>
      </c>
      <c r="N21" s="44">
        <f t="shared" si="3"/>
        <v>79.573170731707322</v>
      </c>
      <c r="O21" s="44">
        <f t="shared" si="4"/>
        <v>97.875</v>
      </c>
      <c r="P21" s="25"/>
    </row>
    <row r="22" spans="1:105" ht="30" x14ac:dyDescent="0.25">
      <c r="A22" s="35">
        <v>12</v>
      </c>
      <c r="B22" s="36" t="s">
        <v>116</v>
      </c>
      <c r="C22" s="37" t="s">
        <v>104</v>
      </c>
      <c r="D22" s="38">
        <v>33.18</v>
      </c>
      <c r="E22" s="39">
        <v>32</v>
      </c>
      <c r="F22" s="40">
        <v>35</v>
      </c>
      <c r="G22" s="37">
        <v>41.82</v>
      </c>
      <c r="H22" s="41">
        <f t="shared" si="5"/>
        <v>26.975609756097562</v>
      </c>
      <c r="I22" s="42">
        <f t="shared" si="6"/>
        <v>34</v>
      </c>
      <c r="J22" s="43">
        <f t="shared" si="7"/>
        <v>28.45528455284553</v>
      </c>
      <c r="K22" s="37">
        <v>2</v>
      </c>
      <c r="L22" s="44">
        <f t="shared" si="1"/>
        <v>28.86178861788618</v>
      </c>
      <c r="M22" s="45">
        <f t="shared" si="2"/>
        <v>35.5</v>
      </c>
      <c r="N22" s="44">
        <f t="shared" si="3"/>
        <v>57.72357723577236</v>
      </c>
      <c r="O22" s="44">
        <f t="shared" si="4"/>
        <v>71</v>
      </c>
      <c r="P22" s="25"/>
    </row>
    <row r="23" spans="1:105" x14ac:dyDescent="0.25">
      <c r="A23" s="35">
        <v>13</v>
      </c>
      <c r="B23" s="36" t="s">
        <v>117</v>
      </c>
      <c r="C23" s="37" t="s">
        <v>104</v>
      </c>
      <c r="D23" s="38">
        <v>5.77</v>
      </c>
      <c r="E23" s="39">
        <v>25.89</v>
      </c>
      <c r="F23" s="40">
        <v>11</v>
      </c>
      <c r="G23" s="37">
        <v>14.94</v>
      </c>
      <c r="H23" s="41">
        <f t="shared" si="5"/>
        <v>4.6910569105691051</v>
      </c>
      <c r="I23" s="42">
        <f t="shared" si="6"/>
        <v>12.146341463414634</v>
      </c>
      <c r="J23" s="43">
        <f t="shared" si="7"/>
        <v>8.9430894308943092</v>
      </c>
      <c r="K23" s="37">
        <v>10</v>
      </c>
      <c r="L23" s="44">
        <f t="shared" si="1"/>
        <v>11.707317073170731</v>
      </c>
      <c r="M23" s="45">
        <f t="shared" si="2"/>
        <v>14.399999999999999</v>
      </c>
      <c r="N23" s="44">
        <f t="shared" si="3"/>
        <v>117.07317073170731</v>
      </c>
      <c r="O23" s="44">
        <f t="shared" si="4"/>
        <v>144</v>
      </c>
      <c r="P23" s="25"/>
    </row>
    <row r="24" spans="1:105" x14ac:dyDescent="0.25">
      <c r="A24" s="35">
        <v>14</v>
      </c>
      <c r="B24" s="36" t="s">
        <v>118</v>
      </c>
      <c r="C24" s="37" t="s">
        <v>104</v>
      </c>
      <c r="D24" s="38">
        <v>21.23</v>
      </c>
      <c r="E24" s="51">
        <v>29.5</v>
      </c>
      <c r="F24" s="40">
        <v>27.75</v>
      </c>
      <c r="G24" s="39">
        <v>24.21</v>
      </c>
      <c r="H24" s="41">
        <f t="shared" si="5"/>
        <v>17.260162601626018</v>
      </c>
      <c r="I24" s="42">
        <f t="shared" si="6"/>
        <v>19.682926829268293</v>
      </c>
      <c r="J24" s="43">
        <f t="shared" si="7"/>
        <v>22.560975609756099</v>
      </c>
      <c r="K24" s="37">
        <v>8</v>
      </c>
      <c r="L24" s="44">
        <f t="shared" si="1"/>
        <v>20.871951219512194</v>
      </c>
      <c r="M24" s="45">
        <f t="shared" si="2"/>
        <v>25.672499999999999</v>
      </c>
      <c r="N24" s="44">
        <f t="shared" si="3"/>
        <v>166.97560975609755</v>
      </c>
      <c r="O24" s="44">
        <f t="shared" si="4"/>
        <v>205.38</v>
      </c>
      <c r="P24" s="25"/>
    </row>
    <row r="25" spans="1:105" x14ac:dyDescent="0.25">
      <c r="A25" s="35">
        <v>15</v>
      </c>
      <c r="B25" s="36" t="s">
        <v>119</v>
      </c>
      <c r="C25" s="37" t="s">
        <v>104</v>
      </c>
      <c r="D25" s="38">
        <v>29.49</v>
      </c>
      <c r="E25" s="51">
        <v>35</v>
      </c>
      <c r="F25" s="52">
        <v>143.75</v>
      </c>
      <c r="G25" s="39">
        <v>28.87</v>
      </c>
      <c r="H25" s="41">
        <f t="shared" si="5"/>
        <v>23.975609756097558</v>
      </c>
      <c r="I25" s="42">
        <f t="shared" si="6"/>
        <v>23.471544715447155</v>
      </c>
      <c r="J25" s="43">
        <f>E25/1.23</f>
        <v>28.45528455284553</v>
      </c>
      <c r="K25" s="37">
        <v>8</v>
      </c>
      <c r="L25" s="44">
        <f t="shared" si="1"/>
        <v>48.193089430894311</v>
      </c>
      <c r="M25" s="45">
        <f t="shared" si="2"/>
        <v>59.277500000000003</v>
      </c>
      <c r="N25" s="44">
        <f t="shared" si="3"/>
        <v>385.54471544715449</v>
      </c>
      <c r="O25" s="44">
        <f t="shared" si="4"/>
        <v>474.22</v>
      </c>
      <c r="P25" s="25"/>
    </row>
    <row r="26" spans="1:105" ht="45" x14ac:dyDescent="0.25">
      <c r="A26" s="35">
        <v>16</v>
      </c>
      <c r="B26" s="36" t="s">
        <v>120</v>
      </c>
      <c r="C26" s="37" t="s">
        <v>104</v>
      </c>
      <c r="D26" s="53">
        <v>132</v>
      </c>
      <c r="E26" s="54">
        <v>189</v>
      </c>
      <c r="F26" s="55">
        <v>644</v>
      </c>
      <c r="G26" s="56">
        <v>558.53</v>
      </c>
      <c r="H26" s="41">
        <f t="shared" si="5"/>
        <v>107.3170731707317</v>
      </c>
      <c r="I26" s="42">
        <f t="shared" si="6"/>
        <v>454.08943089430892</v>
      </c>
      <c r="J26" s="43">
        <f t="shared" ref="J26:J57" si="8">F26/1.23</f>
        <v>523.57723577235777</v>
      </c>
      <c r="K26" s="57">
        <v>2</v>
      </c>
      <c r="L26" s="44">
        <f t="shared" si="1"/>
        <v>309.66056910569108</v>
      </c>
      <c r="M26" s="45">
        <f t="shared" si="2"/>
        <v>380.88249999999999</v>
      </c>
      <c r="N26" s="44">
        <f t="shared" si="3"/>
        <v>619.32113821138216</v>
      </c>
      <c r="O26" s="44">
        <f t="shared" si="4"/>
        <v>761.7650000000001</v>
      </c>
    </row>
    <row r="27" spans="1:105" x14ac:dyDescent="0.25">
      <c r="A27" s="35">
        <v>17</v>
      </c>
      <c r="B27" s="36" t="s">
        <v>121</v>
      </c>
      <c r="C27" s="37" t="s">
        <v>104</v>
      </c>
      <c r="D27" s="38">
        <v>61.61</v>
      </c>
      <c r="E27" s="42">
        <v>129</v>
      </c>
      <c r="F27" s="51">
        <v>80</v>
      </c>
      <c r="G27" s="46">
        <v>155.13</v>
      </c>
      <c r="H27" s="41">
        <f t="shared" si="5"/>
        <v>50.08943089430894</v>
      </c>
      <c r="I27" s="42">
        <f t="shared" si="6"/>
        <v>126.1219512195122</v>
      </c>
      <c r="J27" s="43">
        <f t="shared" si="8"/>
        <v>65.040650406504071</v>
      </c>
      <c r="K27" s="37">
        <v>5</v>
      </c>
      <c r="L27" s="44">
        <f t="shared" si="1"/>
        <v>86.532520325203251</v>
      </c>
      <c r="M27" s="45">
        <f t="shared" si="2"/>
        <v>106.435</v>
      </c>
      <c r="N27" s="44">
        <f t="shared" si="3"/>
        <v>432.66260162601623</v>
      </c>
      <c r="O27" s="44">
        <f t="shared" si="4"/>
        <v>532.17499999999995</v>
      </c>
      <c r="P27" s="25"/>
    </row>
    <row r="28" spans="1:105" x14ac:dyDescent="0.25">
      <c r="A28" s="35">
        <v>18</v>
      </c>
      <c r="B28" s="58" t="s">
        <v>122</v>
      </c>
      <c r="C28" s="37" t="s">
        <v>104</v>
      </c>
      <c r="D28" s="59">
        <v>24</v>
      </c>
      <c r="E28" s="60"/>
      <c r="F28" s="54">
        <v>17</v>
      </c>
      <c r="G28" s="56">
        <v>28.72</v>
      </c>
      <c r="H28" s="41">
        <f t="shared" si="5"/>
        <v>19.512195121951219</v>
      </c>
      <c r="I28" s="42">
        <f t="shared" si="6"/>
        <v>23.349593495934958</v>
      </c>
      <c r="J28" s="43">
        <f t="shared" si="8"/>
        <v>13.821138211382115</v>
      </c>
      <c r="K28" s="57">
        <v>8</v>
      </c>
      <c r="L28" s="44">
        <f t="shared" si="1"/>
        <v>18.894308943089431</v>
      </c>
      <c r="M28" s="45">
        <f t="shared" si="2"/>
        <v>23.24</v>
      </c>
      <c r="N28" s="44">
        <f t="shared" si="3"/>
        <v>151.15447154471545</v>
      </c>
      <c r="O28" s="44">
        <f t="shared" si="4"/>
        <v>185.92</v>
      </c>
    </row>
    <row r="29" spans="1:105" x14ac:dyDescent="0.25">
      <c r="A29" s="35">
        <v>19</v>
      </c>
      <c r="B29" s="36" t="s">
        <v>123</v>
      </c>
      <c r="C29" s="37" t="s">
        <v>104</v>
      </c>
      <c r="D29" s="38">
        <v>15.13</v>
      </c>
      <c r="E29" s="39">
        <v>26.4</v>
      </c>
      <c r="F29" s="51">
        <v>19</v>
      </c>
      <c r="G29" s="46">
        <v>21.99</v>
      </c>
      <c r="H29" s="41">
        <f t="shared" si="5"/>
        <v>12.300813008130081</v>
      </c>
      <c r="I29" s="42">
        <f t="shared" si="6"/>
        <v>17.878048780487802</v>
      </c>
      <c r="J29" s="43">
        <f t="shared" si="8"/>
        <v>15.447154471544716</v>
      </c>
      <c r="K29" s="37">
        <v>5</v>
      </c>
      <c r="L29" s="44">
        <f t="shared" si="1"/>
        <v>16.772357723577237</v>
      </c>
      <c r="M29" s="45">
        <f t="shared" si="2"/>
        <v>20.63</v>
      </c>
      <c r="N29" s="44">
        <f t="shared" si="3"/>
        <v>83.861788617886191</v>
      </c>
      <c r="O29" s="44">
        <f t="shared" si="4"/>
        <v>103.15000000000002</v>
      </c>
      <c r="P29" s="25">
        <v>0</v>
      </c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</row>
    <row r="30" spans="1:105" x14ac:dyDescent="0.25">
      <c r="A30" s="35">
        <v>20</v>
      </c>
      <c r="B30" s="36" t="s">
        <v>124</v>
      </c>
      <c r="C30" s="37" t="s">
        <v>104</v>
      </c>
      <c r="D30" s="41">
        <v>9</v>
      </c>
      <c r="E30" s="37">
        <v>15.69</v>
      </c>
      <c r="F30" s="51">
        <v>14</v>
      </c>
      <c r="G30" s="46">
        <v>21</v>
      </c>
      <c r="H30" s="41">
        <f t="shared" si="5"/>
        <v>7.3170731707317076</v>
      </c>
      <c r="I30" s="42">
        <f t="shared" si="6"/>
        <v>17.073170731707318</v>
      </c>
      <c r="J30" s="43">
        <f t="shared" si="8"/>
        <v>11.382113821138212</v>
      </c>
      <c r="K30" s="37">
        <v>5</v>
      </c>
      <c r="L30" s="44">
        <f t="shared" si="1"/>
        <v>12.13211382113821</v>
      </c>
      <c r="M30" s="45">
        <f t="shared" si="2"/>
        <v>14.922499999999999</v>
      </c>
      <c r="N30" s="44">
        <f t="shared" si="3"/>
        <v>60.660569105691053</v>
      </c>
      <c r="O30" s="44">
        <f t="shared" si="4"/>
        <v>74.612499999999997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</row>
    <row r="31" spans="1:105" x14ac:dyDescent="0.25">
      <c r="A31" s="35">
        <v>21</v>
      </c>
      <c r="B31" s="36" t="s">
        <v>125</v>
      </c>
      <c r="C31" s="37" t="s">
        <v>104</v>
      </c>
      <c r="D31" s="38">
        <v>2.92</v>
      </c>
      <c r="E31" s="51">
        <v>1.8</v>
      </c>
      <c r="F31" s="51">
        <v>5</v>
      </c>
      <c r="G31" s="46">
        <v>11.94</v>
      </c>
      <c r="H31" s="41">
        <f t="shared" si="5"/>
        <v>2.3739837398373984</v>
      </c>
      <c r="I31" s="42">
        <f t="shared" si="6"/>
        <v>9.7073170731707314</v>
      </c>
      <c r="J31" s="43">
        <f t="shared" si="8"/>
        <v>4.0650406504065044</v>
      </c>
      <c r="K31" s="37">
        <v>10</v>
      </c>
      <c r="L31" s="44">
        <f t="shared" si="1"/>
        <v>4.4024390243902429</v>
      </c>
      <c r="M31" s="45">
        <f t="shared" si="2"/>
        <v>5.4149999999999991</v>
      </c>
      <c r="N31" s="44">
        <f t="shared" si="3"/>
        <v>44.024390243902431</v>
      </c>
      <c r="O31" s="44">
        <f t="shared" si="4"/>
        <v>54.149999999999991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</row>
    <row r="32" spans="1:105" x14ac:dyDescent="0.25">
      <c r="A32" s="35">
        <v>22</v>
      </c>
      <c r="B32" s="36" t="s">
        <v>126</v>
      </c>
      <c r="C32" s="37" t="s">
        <v>104</v>
      </c>
      <c r="D32" s="41">
        <v>37.6</v>
      </c>
      <c r="E32" s="61">
        <v>35.53</v>
      </c>
      <c r="F32" s="51">
        <v>38</v>
      </c>
      <c r="G32" s="46">
        <v>41.72</v>
      </c>
      <c r="H32" s="41">
        <f t="shared" si="5"/>
        <v>30.569105691056912</v>
      </c>
      <c r="I32" s="42">
        <f t="shared" si="6"/>
        <v>33.918699186991873</v>
      </c>
      <c r="J32" s="43">
        <f t="shared" si="8"/>
        <v>30.894308943089431</v>
      </c>
      <c r="K32" s="37">
        <v>10</v>
      </c>
      <c r="L32" s="44">
        <f t="shared" si="1"/>
        <v>31.067073170731707</v>
      </c>
      <c r="M32" s="45">
        <f t="shared" si="2"/>
        <v>38.212499999999999</v>
      </c>
      <c r="N32" s="44">
        <f t="shared" si="3"/>
        <v>310.67073170731709</v>
      </c>
      <c r="O32" s="44">
        <f t="shared" si="4"/>
        <v>382.125</v>
      </c>
      <c r="P32" s="25">
        <v>4</v>
      </c>
    </row>
    <row r="33" spans="1:105" ht="30" x14ac:dyDescent="0.25">
      <c r="A33" s="35">
        <v>23</v>
      </c>
      <c r="B33" s="36" t="s">
        <v>127</v>
      </c>
      <c r="C33" s="37" t="s">
        <v>104</v>
      </c>
      <c r="D33" s="38">
        <v>17.34</v>
      </c>
      <c r="E33" s="37">
        <v>19.079999999999998</v>
      </c>
      <c r="F33" s="51">
        <v>14</v>
      </c>
      <c r="G33" s="40">
        <v>187.22</v>
      </c>
      <c r="H33" s="41">
        <f t="shared" si="5"/>
        <v>14.097560975609756</v>
      </c>
      <c r="I33" s="42">
        <f t="shared" si="6"/>
        <v>152.21138211382114</v>
      </c>
      <c r="J33" s="43">
        <f t="shared" si="8"/>
        <v>11.382113821138212</v>
      </c>
      <c r="K33" s="37">
        <v>10</v>
      </c>
      <c r="L33" s="44">
        <f t="shared" si="1"/>
        <v>48.300813008130078</v>
      </c>
      <c r="M33" s="45">
        <f t="shared" si="2"/>
        <v>59.41</v>
      </c>
      <c r="N33" s="44">
        <f t="shared" si="3"/>
        <v>483.00813008130081</v>
      </c>
      <c r="O33" s="44">
        <f t="shared" si="4"/>
        <v>594.1</v>
      </c>
      <c r="P33" s="25">
        <v>4</v>
      </c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</row>
    <row r="34" spans="1:105" s="48" customFormat="1" ht="45" x14ac:dyDescent="0.25">
      <c r="A34" s="35">
        <v>24</v>
      </c>
      <c r="B34" s="36" t="s">
        <v>128</v>
      </c>
      <c r="C34" s="37" t="s">
        <v>104</v>
      </c>
      <c r="D34" s="41">
        <v>69</v>
      </c>
      <c r="E34" s="39">
        <v>104.49</v>
      </c>
      <c r="F34" s="49">
        <v>65.47</v>
      </c>
      <c r="G34" s="46">
        <v>125.94</v>
      </c>
      <c r="H34" s="41">
        <f t="shared" si="5"/>
        <v>56.09756097560976</v>
      </c>
      <c r="I34" s="42">
        <f t="shared" si="6"/>
        <v>102.39024390243902</v>
      </c>
      <c r="J34" s="43">
        <f t="shared" si="8"/>
        <v>53.227642276422763</v>
      </c>
      <c r="K34" s="37">
        <v>2</v>
      </c>
      <c r="L34" s="44">
        <f t="shared" si="1"/>
        <v>74.166666666666657</v>
      </c>
      <c r="M34" s="45">
        <f t="shared" si="2"/>
        <v>91.224999999999994</v>
      </c>
      <c r="N34" s="44">
        <f t="shared" si="3"/>
        <v>148.33333333333331</v>
      </c>
      <c r="O34" s="44">
        <f t="shared" si="4"/>
        <v>182.44999999999996</v>
      </c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</row>
    <row r="35" spans="1:105" s="48" customFormat="1" ht="45" x14ac:dyDescent="0.25">
      <c r="A35" s="35">
        <v>25</v>
      </c>
      <c r="B35" s="36" t="s">
        <v>129</v>
      </c>
      <c r="C35" s="37" t="s">
        <v>104</v>
      </c>
      <c r="D35" s="41">
        <v>52.92</v>
      </c>
      <c r="E35" s="37" t="s">
        <v>106</v>
      </c>
      <c r="F35" s="51"/>
      <c r="G35" s="46">
        <v>97.35</v>
      </c>
      <c r="H35" s="41">
        <f t="shared" si="5"/>
        <v>43.024390243902438</v>
      </c>
      <c r="I35" s="42">
        <f t="shared" si="6"/>
        <v>79.146341463414629</v>
      </c>
      <c r="J35" s="43">
        <f t="shared" si="8"/>
        <v>0</v>
      </c>
      <c r="K35" s="37">
        <v>2</v>
      </c>
      <c r="L35" s="44">
        <f t="shared" si="1"/>
        <v>61.08536585365853</v>
      </c>
      <c r="M35" s="45">
        <f t="shared" si="2"/>
        <v>75.134999999999991</v>
      </c>
      <c r="N35" s="44">
        <f t="shared" si="3"/>
        <v>122.17073170731706</v>
      </c>
      <c r="O35" s="44">
        <f t="shared" si="4"/>
        <v>150.26999999999998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</row>
    <row r="36" spans="1:105" s="48" customFormat="1" ht="45" x14ac:dyDescent="0.25">
      <c r="A36" s="35">
        <v>26</v>
      </c>
      <c r="B36" s="36" t="s">
        <v>130</v>
      </c>
      <c r="C36" s="37" t="s">
        <v>104</v>
      </c>
      <c r="D36" s="41">
        <v>84</v>
      </c>
      <c r="E36" s="37" t="s">
        <v>106</v>
      </c>
      <c r="F36" s="51">
        <v>130</v>
      </c>
      <c r="G36" s="46">
        <v>145.72</v>
      </c>
      <c r="H36" s="41">
        <f t="shared" si="5"/>
        <v>68.292682926829272</v>
      </c>
      <c r="I36" s="42">
        <f t="shared" si="6"/>
        <v>118.47154471544715</v>
      </c>
      <c r="J36" s="43">
        <f t="shared" si="8"/>
        <v>105.6910569105691</v>
      </c>
      <c r="K36" s="37">
        <v>2</v>
      </c>
      <c r="L36" s="44">
        <f t="shared" si="1"/>
        <v>97.485094850948528</v>
      </c>
      <c r="M36" s="45">
        <f t="shared" si="2"/>
        <v>119.90666666666668</v>
      </c>
      <c r="N36" s="44">
        <f t="shared" si="3"/>
        <v>194.97018970189706</v>
      </c>
      <c r="O36" s="44">
        <f t="shared" si="4"/>
        <v>239.81333333333336</v>
      </c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</row>
    <row r="37" spans="1:105" s="48" customFormat="1" ht="45" x14ac:dyDescent="0.25">
      <c r="A37" s="35">
        <v>27</v>
      </c>
      <c r="B37" s="36" t="s">
        <v>131</v>
      </c>
      <c r="C37" s="37" t="s">
        <v>104</v>
      </c>
      <c r="D37" s="41">
        <v>83.7</v>
      </c>
      <c r="E37" s="37" t="s">
        <v>106</v>
      </c>
      <c r="F37" s="51">
        <v>108</v>
      </c>
      <c r="G37" s="46">
        <v>114.28</v>
      </c>
      <c r="H37" s="41">
        <f t="shared" si="5"/>
        <v>68.048780487804876</v>
      </c>
      <c r="I37" s="42">
        <f t="shared" si="6"/>
        <v>92.910569105691053</v>
      </c>
      <c r="J37" s="43">
        <f t="shared" si="8"/>
        <v>87.804878048780495</v>
      </c>
      <c r="K37" s="37">
        <v>2</v>
      </c>
      <c r="L37" s="44">
        <f t="shared" si="1"/>
        <v>82.921409214092151</v>
      </c>
      <c r="M37" s="45">
        <f t="shared" si="2"/>
        <v>101.99333333333334</v>
      </c>
      <c r="N37" s="44">
        <f t="shared" si="3"/>
        <v>165.8428184281843</v>
      </c>
      <c r="O37" s="44">
        <f t="shared" si="4"/>
        <v>203.98666666666668</v>
      </c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</row>
    <row r="38" spans="1:105" s="48" customFormat="1" ht="60" x14ac:dyDescent="0.25">
      <c r="A38" s="35">
        <v>28</v>
      </c>
      <c r="B38" s="36" t="s">
        <v>132</v>
      </c>
      <c r="C38" s="37" t="s">
        <v>104</v>
      </c>
      <c r="D38" s="41">
        <v>50.6</v>
      </c>
      <c r="E38" s="39">
        <v>131.12</v>
      </c>
      <c r="F38" s="51">
        <v>112</v>
      </c>
      <c r="G38" s="46">
        <v>130.32</v>
      </c>
      <c r="H38" s="41">
        <f t="shared" si="5"/>
        <v>41.138211382113823</v>
      </c>
      <c r="I38" s="42">
        <f t="shared" si="6"/>
        <v>105.95121951219512</v>
      </c>
      <c r="J38" s="43">
        <f t="shared" si="8"/>
        <v>91.056910569105696</v>
      </c>
      <c r="K38" s="37">
        <v>2</v>
      </c>
      <c r="L38" s="44">
        <f t="shared" si="1"/>
        <v>86.1869918699187</v>
      </c>
      <c r="M38" s="45">
        <f t="shared" si="2"/>
        <v>106.01</v>
      </c>
      <c r="N38" s="44">
        <f t="shared" si="3"/>
        <v>172.3739837398374</v>
      </c>
      <c r="O38" s="44">
        <f t="shared" si="4"/>
        <v>212.02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</row>
    <row r="39" spans="1:105" s="48" customFormat="1" ht="30" x14ac:dyDescent="0.25">
      <c r="A39" s="35">
        <v>29</v>
      </c>
      <c r="B39" s="36" t="s">
        <v>133</v>
      </c>
      <c r="C39" s="37" t="s">
        <v>104</v>
      </c>
      <c r="D39" s="41">
        <v>29.26</v>
      </c>
      <c r="E39" s="37" t="s">
        <v>106</v>
      </c>
      <c r="F39" s="51"/>
      <c r="G39" s="46">
        <v>58.87</v>
      </c>
      <c r="H39" s="41">
        <f t="shared" si="5"/>
        <v>23.788617886178862</v>
      </c>
      <c r="I39" s="42">
        <f t="shared" si="6"/>
        <v>47.861788617886177</v>
      </c>
      <c r="J39" s="43">
        <f t="shared" si="8"/>
        <v>0</v>
      </c>
      <c r="K39" s="37">
        <v>2</v>
      </c>
      <c r="L39" s="44">
        <f t="shared" si="1"/>
        <v>35.825203252032516</v>
      </c>
      <c r="M39" s="45">
        <f t="shared" si="2"/>
        <v>44.064999999999998</v>
      </c>
      <c r="N39" s="44">
        <f t="shared" si="3"/>
        <v>71.650406504065032</v>
      </c>
      <c r="O39" s="44">
        <f t="shared" si="4"/>
        <v>88.129999999999981</v>
      </c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</row>
    <row r="40" spans="1:105" s="48" customFormat="1" ht="30" x14ac:dyDescent="0.25">
      <c r="A40" s="35">
        <v>30</v>
      </c>
      <c r="B40" s="36" t="s">
        <v>134</v>
      </c>
      <c r="C40" s="37" t="s">
        <v>104</v>
      </c>
      <c r="D40" s="41">
        <v>21.59</v>
      </c>
      <c r="E40" s="37" t="s">
        <v>106</v>
      </c>
      <c r="F40" s="51">
        <v>51</v>
      </c>
      <c r="G40" s="46">
        <v>42.51</v>
      </c>
      <c r="H40" s="41">
        <f t="shared" si="5"/>
        <v>17.552845528455286</v>
      </c>
      <c r="I40" s="42">
        <f t="shared" si="6"/>
        <v>34.560975609756099</v>
      </c>
      <c r="J40" s="43">
        <f t="shared" si="8"/>
        <v>41.463414634146339</v>
      </c>
      <c r="K40" s="37">
        <v>2</v>
      </c>
      <c r="L40" s="44">
        <f t="shared" si="1"/>
        <v>31.192411924119241</v>
      </c>
      <c r="M40" s="45">
        <f t="shared" si="2"/>
        <v>38.366666666666667</v>
      </c>
      <c r="N40" s="44">
        <f t="shared" si="3"/>
        <v>62.384823848238483</v>
      </c>
      <c r="O40" s="44">
        <f t="shared" si="4"/>
        <v>76.733333333333334</v>
      </c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</row>
    <row r="41" spans="1:105" s="48" customFormat="1" ht="45" x14ac:dyDescent="0.25">
      <c r="A41" s="35">
        <v>31</v>
      </c>
      <c r="B41" s="36" t="s">
        <v>135</v>
      </c>
      <c r="C41" s="37" t="s">
        <v>104</v>
      </c>
      <c r="D41" s="41">
        <v>39.520000000000003</v>
      </c>
      <c r="E41" s="50">
        <v>52.88</v>
      </c>
      <c r="F41" s="49">
        <v>30</v>
      </c>
      <c r="G41" s="46">
        <v>42.59</v>
      </c>
      <c r="H41" s="41">
        <f t="shared" si="5"/>
        <v>32.130081300813011</v>
      </c>
      <c r="I41" s="42">
        <f t="shared" si="6"/>
        <v>34.626016260162608</v>
      </c>
      <c r="J41" s="47">
        <f t="shared" si="8"/>
        <v>24.390243902439025</v>
      </c>
      <c r="K41" s="37">
        <v>2</v>
      </c>
      <c r="L41" s="44">
        <f t="shared" si="1"/>
        <v>33.534552845528459</v>
      </c>
      <c r="M41" s="45">
        <f t="shared" si="2"/>
        <v>41.247500000000002</v>
      </c>
      <c r="N41" s="44">
        <f t="shared" si="3"/>
        <v>67.069105691056919</v>
      </c>
      <c r="O41" s="44">
        <f t="shared" si="4"/>
        <v>82.495000000000005</v>
      </c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</row>
    <row r="42" spans="1:105" x14ac:dyDescent="0.25">
      <c r="A42" s="35">
        <v>32</v>
      </c>
      <c r="B42" s="36" t="s">
        <v>136</v>
      </c>
      <c r="C42" s="37" t="s">
        <v>104</v>
      </c>
      <c r="D42" s="38">
        <v>9.6300000000000008</v>
      </c>
      <c r="E42" s="37">
        <v>8.8800000000000008</v>
      </c>
      <c r="F42" s="51">
        <v>14</v>
      </c>
      <c r="G42" s="46">
        <v>8.7100000000000009</v>
      </c>
      <c r="H42" s="41">
        <f t="shared" si="5"/>
        <v>7.8292682926829276</v>
      </c>
      <c r="I42" s="42">
        <f t="shared" si="6"/>
        <v>7.0813008130081307</v>
      </c>
      <c r="J42" s="43">
        <f t="shared" si="8"/>
        <v>11.382113821138212</v>
      </c>
      <c r="K42" s="37">
        <v>30</v>
      </c>
      <c r="L42" s="44">
        <f t="shared" si="1"/>
        <v>8.3780487804878057</v>
      </c>
      <c r="M42" s="45">
        <f t="shared" si="2"/>
        <v>10.305000000000001</v>
      </c>
      <c r="N42" s="44">
        <f t="shared" si="3"/>
        <v>251.34146341463418</v>
      </c>
      <c r="O42" s="44">
        <f t="shared" si="4"/>
        <v>309.15000000000003</v>
      </c>
      <c r="P42" s="25"/>
    </row>
    <row r="43" spans="1:105" ht="30" x14ac:dyDescent="0.25">
      <c r="A43" s="35">
        <v>33</v>
      </c>
      <c r="B43" s="36" t="s">
        <v>137</v>
      </c>
      <c r="C43" s="37" t="s">
        <v>104</v>
      </c>
      <c r="D43" s="41">
        <v>45</v>
      </c>
      <c r="E43" s="37">
        <v>35.880000000000003</v>
      </c>
      <c r="F43" s="51">
        <v>24</v>
      </c>
      <c r="G43" s="40">
        <v>39.799999999999997</v>
      </c>
      <c r="H43" s="41">
        <f t="shared" si="5"/>
        <v>36.585365853658537</v>
      </c>
      <c r="I43" s="42">
        <f t="shared" si="6"/>
        <v>32.357723577235774</v>
      </c>
      <c r="J43" s="43">
        <f t="shared" si="8"/>
        <v>19.512195121951219</v>
      </c>
      <c r="K43" s="37">
        <v>25</v>
      </c>
      <c r="L43" s="44">
        <f t="shared" ref="L43:L74" si="9">M43/1.23</f>
        <v>29.406504065040654</v>
      </c>
      <c r="M43" s="45">
        <f t="shared" ref="M43:M74" si="10">AVERAGE(D43:G43)</f>
        <v>36.17</v>
      </c>
      <c r="N43" s="44">
        <f t="shared" ref="N43:N74" si="11">L43*K43</f>
        <v>735.16260162601634</v>
      </c>
      <c r="O43" s="44">
        <f t="shared" ref="O43:O74" si="12">N43*1.23</f>
        <v>904.25000000000011</v>
      </c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</row>
    <row r="44" spans="1:105" x14ac:dyDescent="0.25">
      <c r="A44" s="35">
        <v>34</v>
      </c>
      <c r="B44" s="62" t="s">
        <v>138</v>
      </c>
      <c r="C44" s="37" t="s">
        <v>139</v>
      </c>
      <c r="D44" s="59">
        <v>12.52</v>
      </c>
      <c r="E44" s="60"/>
      <c r="F44" s="55">
        <v>14</v>
      </c>
      <c r="G44" s="56">
        <v>13.59</v>
      </c>
      <c r="H44" s="41">
        <f t="shared" si="5"/>
        <v>10.178861788617885</v>
      </c>
      <c r="I44" s="42">
        <f t="shared" si="6"/>
        <v>11.048780487804878</v>
      </c>
      <c r="J44" s="43">
        <f t="shared" si="8"/>
        <v>11.382113821138212</v>
      </c>
      <c r="K44" s="57">
        <v>4</v>
      </c>
      <c r="L44" s="44">
        <f t="shared" si="9"/>
        <v>10.869918699186991</v>
      </c>
      <c r="M44" s="45">
        <f t="shared" si="10"/>
        <v>13.37</v>
      </c>
      <c r="N44" s="44">
        <f t="shared" si="11"/>
        <v>43.479674796747965</v>
      </c>
      <c r="O44" s="44">
        <f t="shared" si="12"/>
        <v>53.48</v>
      </c>
    </row>
    <row r="45" spans="1:105" ht="30" x14ac:dyDescent="0.25">
      <c r="A45" s="35">
        <v>35</v>
      </c>
      <c r="B45" s="36" t="s">
        <v>140</v>
      </c>
      <c r="C45" s="37" t="s">
        <v>104</v>
      </c>
      <c r="D45" s="38">
        <v>9.84</v>
      </c>
      <c r="E45" s="42">
        <v>18.39</v>
      </c>
      <c r="F45" s="40">
        <v>12</v>
      </c>
      <c r="G45" s="51">
        <v>11.62</v>
      </c>
      <c r="H45" s="41">
        <f t="shared" si="5"/>
        <v>8</v>
      </c>
      <c r="I45" s="42">
        <f t="shared" si="6"/>
        <v>9.4471544715447155</v>
      </c>
      <c r="J45" s="43">
        <f t="shared" si="8"/>
        <v>9.7560975609756095</v>
      </c>
      <c r="K45" s="37">
        <v>10</v>
      </c>
      <c r="L45" s="44">
        <f t="shared" si="9"/>
        <v>10.538617886178862</v>
      </c>
      <c r="M45" s="45">
        <f t="shared" si="10"/>
        <v>12.9625</v>
      </c>
      <c r="N45" s="44">
        <f t="shared" si="11"/>
        <v>105.38617886178862</v>
      </c>
      <c r="O45" s="44">
        <f t="shared" si="12"/>
        <v>129.625</v>
      </c>
      <c r="P45" s="25">
        <v>0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</row>
    <row r="46" spans="1:105" ht="30" x14ac:dyDescent="0.25">
      <c r="A46" s="35">
        <v>36</v>
      </c>
      <c r="B46" s="36" t="s">
        <v>141</v>
      </c>
      <c r="C46" s="37" t="s">
        <v>104</v>
      </c>
      <c r="D46" s="41">
        <v>313.2</v>
      </c>
      <c r="E46" s="39">
        <v>429</v>
      </c>
      <c r="F46" s="51">
        <v>680</v>
      </c>
      <c r="G46" s="46">
        <v>1674.03</v>
      </c>
      <c r="H46" s="41">
        <f t="shared" si="5"/>
        <v>254.63414634146341</v>
      </c>
      <c r="I46" s="42">
        <f t="shared" si="6"/>
        <v>1361</v>
      </c>
      <c r="J46" s="43">
        <f t="shared" si="8"/>
        <v>552.84552845528458</v>
      </c>
      <c r="K46" s="37">
        <v>1</v>
      </c>
      <c r="L46" s="44">
        <f t="shared" si="9"/>
        <v>629.31504065040656</v>
      </c>
      <c r="M46" s="45">
        <f t="shared" si="10"/>
        <v>774.0575</v>
      </c>
      <c r="N46" s="44">
        <f t="shared" si="11"/>
        <v>629.31504065040656</v>
      </c>
      <c r="O46" s="44">
        <f t="shared" si="12"/>
        <v>774.0575</v>
      </c>
      <c r="P46" s="25"/>
    </row>
    <row r="47" spans="1:105" ht="30" x14ac:dyDescent="0.25">
      <c r="A47" s="35">
        <v>37</v>
      </c>
      <c r="B47" s="36" t="s">
        <v>142</v>
      </c>
      <c r="C47" s="37" t="s">
        <v>104</v>
      </c>
      <c r="D47" s="59">
        <v>149.30000000000001</v>
      </c>
      <c r="E47" s="54">
        <v>1419</v>
      </c>
      <c r="F47" s="55">
        <v>171</v>
      </c>
      <c r="G47" s="56">
        <v>383.99</v>
      </c>
      <c r="H47" s="41">
        <f t="shared" si="5"/>
        <v>121.38211382113822</v>
      </c>
      <c r="I47" s="42">
        <f t="shared" si="6"/>
        <v>312.1869918699187</v>
      </c>
      <c r="J47" s="43">
        <f t="shared" si="8"/>
        <v>139.02439024390245</v>
      </c>
      <c r="K47" s="57">
        <v>2</v>
      </c>
      <c r="L47" s="44">
        <f t="shared" si="9"/>
        <v>431.5630081300813</v>
      </c>
      <c r="M47" s="45">
        <f t="shared" si="10"/>
        <v>530.82249999999999</v>
      </c>
      <c r="N47" s="44">
        <f t="shared" si="11"/>
        <v>863.1260162601626</v>
      </c>
      <c r="O47" s="44">
        <f t="shared" si="12"/>
        <v>1061.645</v>
      </c>
    </row>
    <row r="48" spans="1:105" ht="30" x14ac:dyDescent="0.25">
      <c r="A48" s="35">
        <v>38</v>
      </c>
      <c r="B48" s="36" t="s">
        <v>143</v>
      </c>
      <c r="C48" s="37" t="s">
        <v>104</v>
      </c>
      <c r="D48" s="41">
        <v>48.1</v>
      </c>
      <c r="E48" s="42">
        <v>224.1</v>
      </c>
      <c r="F48" s="51">
        <v>49</v>
      </c>
      <c r="G48" s="46">
        <v>66.08</v>
      </c>
      <c r="H48" s="41">
        <f t="shared" ref="H48:H81" si="13">D48/1.23</f>
        <v>39.105691056910572</v>
      </c>
      <c r="I48" s="42">
        <f t="shared" ref="I48:I81" si="14">G48/1.23</f>
        <v>53.72357723577236</v>
      </c>
      <c r="J48" s="43">
        <f t="shared" si="8"/>
        <v>39.837398373983739</v>
      </c>
      <c r="K48" s="37">
        <v>2</v>
      </c>
      <c r="L48" s="44">
        <f t="shared" si="9"/>
        <v>78.715447154471534</v>
      </c>
      <c r="M48" s="45">
        <f t="shared" si="10"/>
        <v>96.82</v>
      </c>
      <c r="N48" s="44">
        <f t="shared" si="11"/>
        <v>157.43089430894307</v>
      </c>
      <c r="O48" s="44">
        <f t="shared" si="12"/>
        <v>193.63999999999996</v>
      </c>
      <c r="P48" s="25"/>
    </row>
    <row r="49" spans="1:105" ht="33.75" customHeight="1" x14ac:dyDescent="0.25">
      <c r="A49" s="35">
        <v>39</v>
      </c>
      <c r="B49" s="63" t="s">
        <v>144</v>
      </c>
      <c r="C49" s="37" t="s">
        <v>104</v>
      </c>
      <c r="D49" s="41">
        <v>24.8</v>
      </c>
      <c r="E49" s="42">
        <v>58.49</v>
      </c>
      <c r="F49" s="51">
        <v>25</v>
      </c>
      <c r="G49" s="40">
        <v>39.4</v>
      </c>
      <c r="H49" s="41">
        <f t="shared" si="13"/>
        <v>20.162601626016261</v>
      </c>
      <c r="I49" s="42">
        <f t="shared" si="14"/>
        <v>32.032520325203251</v>
      </c>
      <c r="J49" s="43">
        <f t="shared" si="8"/>
        <v>20.325203252032519</v>
      </c>
      <c r="K49" s="64">
        <v>10</v>
      </c>
      <c r="L49" s="44">
        <f t="shared" si="9"/>
        <v>30.01829268292683</v>
      </c>
      <c r="M49" s="45">
        <f t="shared" si="10"/>
        <v>36.922499999999999</v>
      </c>
      <c r="N49" s="44">
        <f t="shared" si="11"/>
        <v>300.1829268292683</v>
      </c>
      <c r="O49" s="44">
        <f t="shared" si="12"/>
        <v>369.22500000000002</v>
      </c>
    </row>
    <row r="50" spans="1:105" ht="30" x14ac:dyDescent="0.25">
      <c r="A50" s="35">
        <v>40</v>
      </c>
      <c r="B50" s="36" t="s">
        <v>145</v>
      </c>
      <c r="C50" s="37" t="s">
        <v>104</v>
      </c>
      <c r="D50" s="41">
        <v>29.9</v>
      </c>
      <c r="E50" s="37">
        <v>25.69</v>
      </c>
      <c r="F50" s="51">
        <v>21</v>
      </c>
      <c r="G50" s="40">
        <v>23.69</v>
      </c>
      <c r="H50" s="41">
        <f t="shared" si="13"/>
        <v>24.308943089430894</v>
      </c>
      <c r="I50" s="42">
        <f t="shared" si="14"/>
        <v>19.260162601626018</v>
      </c>
      <c r="J50" s="43">
        <f t="shared" si="8"/>
        <v>17.073170731707318</v>
      </c>
      <c r="K50" s="37">
        <v>5</v>
      </c>
      <c r="L50" s="44">
        <f t="shared" si="9"/>
        <v>20.382113821138212</v>
      </c>
      <c r="M50" s="45">
        <f t="shared" si="10"/>
        <v>25.07</v>
      </c>
      <c r="N50" s="44">
        <f t="shared" si="11"/>
        <v>101.91056910569105</v>
      </c>
      <c r="O50" s="44">
        <f t="shared" si="12"/>
        <v>125.35</v>
      </c>
      <c r="P50" s="25">
        <v>0</v>
      </c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</row>
    <row r="51" spans="1:105" s="48" customFormat="1" x14ac:dyDescent="0.25">
      <c r="A51" s="35">
        <v>41</v>
      </c>
      <c r="B51" s="36" t="s">
        <v>146</v>
      </c>
      <c r="C51" s="37" t="s">
        <v>104</v>
      </c>
      <c r="D51" s="38">
        <v>9.25</v>
      </c>
      <c r="E51" s="37">
        <v>12.29</v>
      </c>
      <c r="F51" s="51">
        <v>12</v>
      </c>
      <c r="G51" s="40">
        <v>11.46</v>
      </c>
      <c r="H51" s="41">
        <f t="shared" si="13"/>
        <v>7.5203252032520327</v>
      </c>
      <c r="I51" s="42">
        <f t="shared" si="14"/>
        <v>9.3170731707317085</v>
      </c>
      <c r="J51" s="43">
        <f t="shared" si="8"/>
        <v>9.7560975609756095</v>
      </c>
      <c r="K51" s="37">
        <v>5</v>
      </c>
      <c r="L51" s="44">
        <f t="shared" si="9"/>
        <v>9.1463414634146343</v>
      </c>
      <c r="M51" s="45">
        <f t="shared" si="10"/>
        <v>11.25</v>
      </c>
      <c r="N51" s="44">
        <f t="shared" si="11"/>
        <v>45.731707317073173</v>
      </c>
      <c r="O51" s="44">
        <f t="shared" si="12"/>
        <v>56.25</v>
      </c>
      <c r="P51" s="25">
        <v>0</v>
      </c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</row>
    <row r="52" spans="1:105" s="48" customFormat="1" x14ac:dyDescent="0.25">
      <c r="A52" s="35">
        <v>42</v>
      </c>
      <c r="B52" s="36" t="s">
        <v>147</v>
      </c>
      <c r="C52" s="37" t="s">
        <v>104</v>
      </c>
      <c r="D52" s="41">
        <v>18.22</v>
      </c>
      <c r="E52" s="39">
        <v>83.49</v>
      </c>
      <c r="F52" s="51">
        <v>22</v>
      </c>
      <c r="G52" s="46">
        <v>35.26</v>
      </c>
      <c r="H52" s="41">
        <f t="shared" si="13"/>
        <v>14.8130081300813</v>
      </c>
      <c r="I52" s="42">
        <f t="shared" si="14"/>
        <v>28.666666666666664</v>
      </c>
      <c r="J52" s="43">
        <f t="shared" si="8"/>
        <v>17.886178861788618</v>
      </c>
      <c r="K52" s="37">
        <v>5</v>
      </c>
      <c r="L52" s="44">
        <f t="shared" si="9"/>
        <v>32.310975609756099</v>
      </c>
      <c r="M52" s="45">
        <f t="shared" si="10"/>
        <v>39.7425</v>
      </c>
      <c r="N52" s="44">
        <f t="shared" si="11"/>
        <v>161.55487804878049</v>
      </c>
      <c r="O52" s="44">
        <f t="shared" si="12"/>
        <v>198.71250000000001</v>
      </c>
      <c r="P52" s="25">
        <v>5</v>
      </c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</row>
    <row r="53" spans="1:105" ht="30" x14ac:dyDescent="0.25">
      <c r="A53" s="35">
        <v>43</v>
      </c>
      <c r="B53" s="36" t="s">
        <v>148</v>
      </c>
      <c r="C53" s="37" t="s">
        <v>104</v>
      </c>
      <c r="D53" s="38">
        <v>19.190000000000001</v>
      </c>
      <c r="E53" s="37">
        <v>21.47</v>
      </c>
      <c r="F53" s="51">
        <v>15</v>
      </c>
      <c r="G53" s="40">
        <v>25.68</v>
      </c>
      <c r="H53" s="41">
        <f t="shared" si="13"/>
        <v>15.601626016260164</v>
      </c>
      <c r="I53" s="42">
        <f t="shared" si="14"/>
        <v>20.878048780487806</v>
      </c>
      <c r="J53" s="43">
        <f t="shared" si="8"/>
        <v>12.195121951219512</v>
      </c>
      <c r="K53" s="37">
        <v>10</v>
      </c>
      <c r="L53" s="44">
        <f t="shared" si="9"/>
        <v>16.532520325203254</v>
      </c>
      <c r="M53" s="45">
        <f t="shared" si="10"/>
        <v>20.335000000000001</v>
      </c>
      <c r="N53" s="44">
        <f t="shared" si="11"/>
        <v>165.32520325203254</v>
      </c>
      <c r="O53" s="44">
        <f t="shared" si="12"/>
        <v>203.35000000000002</v>
      </c>
      <c r="P53" s="25">
        <v>5</v>
      </c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</row>
    <row r="54" spans="1:105" ht="30" x14ac:dyDescent="0.25">
      <c r="A54" s="35">
        <v>44</v>
      </c>
      <c r="B54" s="36" t="s">
        <v>149</v>
      </c>
      <c r="C54" s="37" t="s">
        <v>104</v>
      </c>
      <c r="D54" s="38">
        <v>21.99</v>
      </c>
      <c r="E54" s="51">
        <v>13.7</v>
      </c>
      <c r="F54" s="51">
        <v>24</v>
      </c>
      <c r="G54" s="40">
        <v>21.34</v>
      </c>
      <c r="H54" s="41">
        <f t="shared" si="13"/>
        <v>17.878048780487802</v>
      </c>
      <c r="I54" s="42">
        <f t="shared" si="14"/>
        <v>17.349593495934961</v>
      </c>
      <c r="J54" s="43">
        <f t="shared" si="8"/>
        <v>19.512195121951219</v>
      </c>
      <c r="K54" s="37">
        <v>10</v>
      </c>
      <c r="L54" s="44">
        <f t="shared" si="9"/>
        <v>16.469512195121951</v>
      </c>
      <c r="M54" s="45">
        <f t="shared" si="10"/>
        <v>20.2575</v>
      </c>
      <c r="N54" s="44">
        <f t="shared" si="11"/>
        <v>164.69512195121951</v>
      </c>
      <c r="O54" s="44">
        <f t="shared" si="12"/>
        <v>202.57499999999999</v>
      </c>
      <c r="P54" s="25">
        <v>0</v>
      </c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</row>
    <row r="55" spans="1:105" ht="30" x14ac:dyDescent="0.25">
      <c r="A55" s="35">
        <v>45</v>
      </c>
      <c r="B55" s="36" t="s">
        <v>150</v>
      </c>
      <c r="C55" s="37" t="s">
        <v>104</v>
      </c>
      <c r="D55" s="38">
        <v>14.36</v>
      </c>
      <c r="E55" s="37">
        <v>19.16</v>
      </c>
      <c r="F55" s="51">
        <v>16</v>
      </c>
      <c r="G55" s="40">
        <v>23.09</v>
      </c>
      <c r="H55" s="41">
        <f t="shared" si="13"/>
        <v>11.674796747967479</v>
      </c>
      <c r="I55" s="42">
        <f t="shared" si="14"/>
        <v>18.772357723577237</v>
      </c>
      <c r="J55" s="43">
        <f t="shared" si="8"/>
        <v>13.008130081300813</v>
      </c>
      <c r="K55" s="37">
        <v>5</v>
      </c>
      <c r="L55" s="44">
        <f t="shared" si="9"/>
        <v>14.758130081300813</v>
      </c>
      <c r="M55" s="45">
        <f t="shared" si="10"/>
        <v>18.1525</v>
      </c>
      <c r="N55" s="44">
        <f t="shared" si="11"/>
        <v>73.790650406504056</v>
      </c>
      <c r="O55" s="44">
        <f t="shared" si="12"/>
        <v>90.762499999999989</v>
      </c>
      <c r="P55" s="25">
        <v>3</v>
      </c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</row>
    <row r="56" spans="1:105" ht="30" x14ac:dyDescent="0.25">
      <c r="A56" s="35">
        <v>46</v>
      </c>
      <c r="B56" s="65" t="s">
        <v>151</v>
      </c>
      <c r="C56" s="37" t="s">
        <v>104</v>
      </c>
      <c r="D56" s="59">
        <v>32.75</v>
      </c>
      <c r="E56" s="66"/>
      <c r="F56" s="67">
        <v>69</v>
      </c>
      <c r="G56" s="56">
        <v>67.45</v>
      </c>
      <c r="H56" s="41">
        <f t="shared" si="13"/>
        <v>26.626016260162601</v>
      </c>
      <c r="I56" s="42">
        <f t="shared" si="14"/>
        <v>54.837398373983746</v>
      </c>
      <c r="J56" s="43">
        <f t="shared" si="8"/>
        <v>56.09756097560976</v>
      </c>
      <c r="K56" s="68">
        <v>5</v>
      </c>
      <c r="L56" s="44">
        <f t="shared" si="9"/>
        <v>45.853658536585364</v>
      </c>
      <c r="M56" s="45">
        <f t="shared" si="10"/>
        <v>56.4</v>
      </c>
      <c r="N56" s="44">
        <f t="shared" si="11"/>
        <v>229.26829268292681</v>
      </c>
      <c r="O56" s="44">
        <f t="shared" si="12"/>
        <v>282</v>
      </c>
      <c r="P56" s="25"/>
    </row>
    <row r="57" spans="1:105" x14ac:dyDescent="0.25">
      <c r="A57" s="35">
        <v>47</v>
      </c>
      <c r="B57" s="36" t="s">
        <v>152</v>
      </c>
      <c r="C57" s="37" t="s">
        <v>104</v>
      </c>
      <c r="D57" s="38">
        <v>8.6199999999999992</v>
      </c>
      <c r="E57" s="37">
        <v>9.99</v>
      </c>
      <c r="F57" s="51">
        <v>13</v>
      </c>
      <c r="G57" s="37" t="s">
        <v>106</v>
      </c>
      <c r="H57" s="41">
        <f t="shared" si="13"/>
        <v>7.0081300813008127</v>
      </c>
      <c r="I57" s="42" t="e">
        <f t="shared" si="14"/>
        <v>#VALUE!</v>
      </c>
      <c r="J57" s="43">
        <f t="shared" si="8"/>
        <v>10.56910569105691</v>
      </c>
      <c r="K57" s="37">
        <v>5</v>
      </c>
      <c r="L57" s="44">
        <f t="shared" si="9"/>
        <v>8.5663956639566408</v>
      </c>
      <c r="M57" s="45">
        <f t="shared" si="10"/>
        <v>10.536666666666667</v>
      </c>
      <c r="N57" s="44">
        <f t="shared" si="11"/>
        <v>42.831978319783204</v>
      </c>
      <c r="O57" s="44">
        <f t="shared" si="12"/>
        <v>52.683333333333337</v>
      </c>
      <c r="P57" s="25"/>
    </row>
    <row r="58" spans="1:105" ht="30" x14ac:dyDescent="0.25">
      <c r="A58" s="35">
        <v>48</v>
      </c>
      <c r="B58" s="36" t="s">
        <v>153</v>
      </c>
      <c r="C58" s="37" t="s">
        <v>104</v>
      </c>
      <c r="D58" s="38">
        <v>5.98</v>
      </c>
      <c r="E58" s="37">
        <v>11.54</v>
      </c>
      <c r="F58" s="51">
        <v>9</v>
      </c>
      <c r="G58" s="40">
        <v>18.43</v>
      </c>
      <c r="H58" s="41">
        <f t="shared" si="13"/>
        <v>4.8617886178861793</v>
      </c>
      <c r="I58" s="42">
        <f t="shared" si="14"/>
        <v>14.983739837398375</v>
      </c>
      <c r="J58" s="43">
        <f t="shared" ref="J58:J81" si="15">F58/1.23</f>
        <v>7.3170731707317076</v>
      </c>
      <c r="K58" s="37">
        <v>10</v>
      </c>
      <c r="L58" s="44">
        <f t="shared" si="9"/>
        <v>9.1361788617886184</v>
      </c>
      <c r="M58" s="45">
        <f t="shared" si="10"/>
        <v>11.237500000000001</v>
      </c>
      <c r="N58" s="44">
        <f t="shared" si="11"/>
        <v>91.361788617886191</v>
      </c>
      <c r="O58" s="44">
        <f t="shared" si="12"/>
        <v>112.37500000000001</v>
      </c>
      <c r="P58" s="25">
        <v>0</v>
      </c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</row>
    <row r="59" spans="1:105" s="48" customFormat="1" x14ac:dyDescent="0.25">
      <c r="A59" s="35">
        <v>49</v>
      </c>
      <c r="B59" s="36" t="s">
        <v>154</v>
      </c>
      <c r="C59" s="37" t="s">
        <v>104</v>
      </c>
      <c r="D59" s="38">
        <v>3.83</v>
      </c>
      <c r="E59" s="37">
        <v>28.83</v>
      </c>
      <c r="F59" s="51">
        <v>5</v>
      </c>
      <c r="G59" s="40">
        <v>9.85</v>
      </c>
      <c r="H59" s="41">
        <f t="shared" si="13"/>
        <v>3.1138211382113821</v>
      </c>
      <c r="I59" s="42">
        <f t="shared" si="14"/>
        <v>8.0081300813008127</v>
      </c>
      <c r="J59" s="43">
        <f t="shared" si="15"/>
        <v>4.0650406504065044</v>
      </c>
      <c r="K59" s="35">
        <v>5</v>
      </c>
      <c r="L59" s="44">
        <f t="shared" si="9"/>
        <v>9.6565040650406502</v>
      </c>
      <c r="M59" s="45">
        <f t="shared" si="10"/>
        <v>11.8775</v>
      </c>
      <c r="N59" s="44">
        <f t="shared" si="11"/>
        <v>48.282520325203251</v>
      </c>
      <c r="O59" s="44">
        <f t="shared" si="12"/>
        <v>59.387499999999996</v>
      </c>
      <c r="P59" s="25">
        <v>0</v>
      </c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</row>
    <row r="60" spans="1:105" ht="30" x14ac:dyDescent="0.25">
      <c r="A60" s="35">
        <v>50</v>
      </c>
      <c r="B60" s="63" t="s">
        <v>155</v>
      </c>
      <c r="C60" s="37" t="s">
        <v>104</v>
      </c>
      <c r="D60" s="41">
        <v>81.900000000000006</v>
      </c>
      <c r="E60" s="42">
        <v>209</v>
      </c>
      <c r="F60" s="51">
        <v>63</v>
      </c>
      <c r="G60" s="40">
        <v>238.1</v>
      </c>
      <c r="H60" s="41">
        <f t="shared" si="13"/>
        <v>66.585365853658544</v>
      </c>
      <c r="I60" s="42">
        <f t="shared" si="14"/>
        <v>193.57723577235771</v>
      </c>
      <c r="J60" s="43">
        <f t="shared" si="15"/>
        <v>51.219512195121951</v>
      </c>
      <c r="K60" s="64">
        <v>5</v>
      </c>
      <c r="L60" s="44">
        <f t="shared" si="9"/>
        <v>120.32520325203252</v>
      </c>
      <c r="M60" s="45">
        <f t="shared" si="10"/>
        <v>148</v>
      </c>
      <c r="N60" s="44">
        <f t="shared" si="11"/>
        <v>601.6260162601626</v>
      </c>
      <c r="O60" s="44">
        <f t="shared" si="12"/>
        <v>740</v>
      </c>
      <c r="P60" s="25">
        <v>0</v>
      </c>
    </row>
    <row r="61" spans="1:105" x14ac:dyDescent="0.25">
      <c r="A61" s="35">
        <v>51</v>
      </c>
      <c r="B61" s="63" t="s">
        <v>156</v>
      </c>
      <c r="C61" s="37" t="s">
        <v>104</v>
      </c>
      <c r="D61" s="37">
        <v>30.85</v>
      </c>
      <c r="E61" s="37"/>
      <c r="F61" s="51">
        <v>40</v>
      </c>
      <c r="G61" s="51" t="s">
        <v>106</v>
      </c>
      <c r="H61" s="41">
        <f t="shared" si="13"/>
        <v>25.081300813008131</v>
      </c>
      <c r="I61" s="42" t="e">
        <f t="shared" si="14"/>
        <v>#VALUE!</v>
      </c>
      <c r="J61" s="43">
        <f t="shared" si="15"/>
        <v>32.520325203252035</v>
      </c>
      <c r="K61" s="64">
        <v>5</v>
      </c>
      <c r="L61" s="44">
        <f t="shared" si="9"/>
        <v>28.800813008130078</v>
      </c>
      <c r="M61" s="45">
        <f t="shared" si="10"/>
        <v>35.424999999999997</v>
      </c>
      <c r="N61" s="44">
        <f t="shared" si="11"/>
        <v>144.0040650406504</v>
      </c>
      <c r="O61" s="44">
        <f t="shared" si="12"/>
        <v>177.125</v>
      </c>
      <c r="P61" s="25">
        <v>0</v>
      </c>
    </row>
    <row r="62" spans="1:105" s="48" customFormat="1" x14ac:dyDescent="0.25">
      <c r="A62" s="35">
        <v>52</v>
      </c>
      <c r="B62" s="36" t="s">
        <v>157</v>
      </c>
      <c r="C62" s="37" t="s">
        <v>104</v>
      </c>
      <c r="D62" s="38">
        <v>0.38</v>
      </c>
      <c r="E62" s="37">
        <v>4.88</v>
      </c>
      <c r="F62" s="51">
        <v>2</v>
      </c>
      <c r="G62" s="51">
        <v>1.42</v>
      </c>
      <c r="H62" s="41">
        <f t="shared" si="13"/>
        <v>0.30894308943089432</v>
      </c>
      <c r="I62" s="42">
        <f t="shared" si="14"/>
        <v>1.1544715447154472</v>
      </c>
      <c r="J62" s="43">
        <f t="shared" si="15"/>
        <v>1.6260162601626016</v>
      </c>
      <c r="K62" s="35">
        <v>10</v>
      </c>
      <c r="L62" s="44">
        <f t="shared" si="9"/>
        <v>1.7642276422764227</v>
      </c>
      <c r="M62" s="45">
        <f t="shared" si="10"/>
        <v>2.17</v>
      </c>
      <c r="N62" s="44">
        <f t="shared" si="11"/>
        <v>17.642276422764226</v>
      </c>
      <c r="O62" s="44">
        <f t="shared" si="12"/>
        <v>21.7</v>
      </c>
      <c r="P62" s="25">
        <v>3</v>
      </c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</row>
    <row r="63" spans="1:105" s="48" customFormat="1" x14ac:dyDescent="0.25">
      <c r="A63" s="35">
        <v>53</v>
      </c>
      <c r="B63" s="36" t="s">
        <v>158</v>
      </c>
      <c r="C63" s="37" t="s">
        <v>104</v>
      </c>
      <c r="D63" s="38">
        <v>2.35</v>
      </c>
      <c r="E63" s="37">
        <v>5.65</v>
      </c>
      <c r="F63" s="51">
        <v>3</v>
      </c>
      <c r="G63" s="51">
        <v>9.94</v>
      </c>
      <c r="H63" s="41">
        <f t="shared" si="13"/>
        <v>1.910569105691057</v>
      </c>
      <c r="I63" s="42">
        <f t="shared" si="14"/>
        <v>8.081300813008129</v>
      </c>
      <c r="J63" s="43">
        <f t="shared" si="15"/>
        <v>2.4390243902439024</v>
      </c>
      <c r="K63" s="35">
        <v>10</v>
      </c>
      <c r="L63" s="44">
        <f t="shared" si="9"/>
        <v>4.2560975609756095</v>
      </c>
      <c r="M63" s="45">
        <f t="shared" si="10"/>
        <v>5.2349999999999994</v>
      </c>
      <c r="N63" s="44">
        <f t="shared" si="11"/>
        <v>42.560975609756099</v>
      </c>
      <c r="O63" s="44">
        <f t="shared" si="12"/>
        <v>52.35</v>
      </c>
      <c r="P63" s="25">
        <v>0</v>
      </c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</row>
    <row r="64" spans="1:105" s="48" customFormat="1" x14ac:dyDescent="0.25">
      <c r="A64" s="35">
        <v>54</v>
      </c>
      <c r="B64" s="36" t="s">
        <v>159</v>
      </c>
      <c r="C64" s="37" t="s">
        <v>104</v>
      </c>
      <c r="D64" s="38">
        <v>1.72</v>
      </c>
      <c r="E64" s="51">
        <v>3.7</v>
      </c>
      <c r="F64" s="51">
        <v>2</v>
      </c>
      <c r="G64" s="51">
        <v>1.78</v>
      </c>
      <c r="H64" s="41">
        <f t="shared" si="13"/>
        <v>1.3983739837398375</v>
      </c>
      <c r="I64" s="42">
        <f t="shared" si="14"/>
        <v>1.4471544715447155</v>
      </c>
      <c r="J64" s="43">
        <f t="shared" si="15"/>
        <v>1.6260162601626016</v>
      </c>
      <c r="K64" s="35">
        <v>10</v>
      </c>
      <c r="L64" s="44">
        <f t="shared" si="9"/>
        <v>1.8699186991869918</v>
      </c>
      <c r="M64" s="45">
        <f t="shared" si="10"/>
        <v>2.2999999999999998</v>
      </c>
      <c r="N64" s="44">
        <f t="shared" si="11"/>
        <v>18.699186991869919</v>
      </c>
      <c r="O64" s="44">
        <f t="shared" si="12"/>
        <v>23</v>
      </c>
      <c r="P64" s="25">
        <v>2</v>
      </c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</row>
    <row r="65" spans="1:105" s="48" customFormat="1" x14ac:dyDescent="0.25">
      <c r="A65" s="35">
        <v>55</v>
      </c>
      <c r="B65" s="36" t="s">
        <v>160</v>
      </c>
      <c r="C65" s="37" t="s">
        <v>104</v>
      </c>
      <c r="D65" s="38">
        <v>7.62</v>
      </c>
      <c r="E65" s="52">
        <v>27.2</v>
      </c>
      <c r="F65" s="51">
        <v>7</v>
      </c>
      <c r="G65" s="51">
        <v>7.8</v>
      </c>
      <c r="H65" s="41">
        <f t="shared" si="13"/>
        <v>6.1951219512195124</v>
      </c>
      <c r="I65" s="42">
        <f t="shared" si="14"/>
        <v>6.3414634146341466</v>
      </c>
      <c r="J65" s="43">
        <f t="shared" si="15"/>
        <v>5.691056910569106</v>
      </c>
      <c r="K65" s="35">
        <v>7</v>
      </c>
      <c r="L65" s="44">
        <f t="shared" si="9"/>
        <v>10.085365853658535</v>
      </c>
      <c r="M65" s="45">
        <f t="shared" si="10"/>
        <v>12.404999999999999</v>
      </c>
      <c r="N65" s="44">
        <f t="shared" si="11"/>
        <v>70.597560975609753</v>
      </c>
      <c r="O65" s="44">
        <f t="shared" si="12"/>
        <v>86.834999999999994</v>
      </c>
      <c r="P65" s="25">
        <v>3</v>
      </c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</row>
    <row r="66" spans="1:105" s="48" customFormat="1" x14ac:dyDescent="0.25">
      <c r="A66" s="35">
        <v>56</v>
      </c>
      <c r="B66" s="36" t="s">
        <v>161</v>
      </c>
      <c r="C66" s="37" t="s">
        <v>104</v>
      </c>
      <c r="D66" s="38">
        <v>7.71</v>
      </c>
      <c r="E66" s="61">
        <v>16.190000000000001</v>
      </c>
      <c r="F66" s="51">
        <v>8</v>
      </c>
      <c r="G66" s="51">
        <v>7.31</v>
      </c>
      <c r="H66" s="41">
        <f t="shared" si="13"/>
        <v>6.2682926829268295</v>
      </c>
      <c r="I66" s="42">
        <f t="shared" si="14"/>
        <v>5.9430894308943083</v>
      </c>
      <c r="J66" s="43">
        <f t="shared" si="15"/>
        <v>6.5040650406504064</v>
      </c>
      <c r="K66" s="35">
        <v>6</v>
      </c>
      <c r="L66" s="44">
        <f t="shared" si="9"/>
        <v>7.9695121951219514</v>
      </c>
      <c r="M66" s="45">
        <f t="shared" si="10"/>
        <v>9.8025000000000002</v>
      </c>
      <c r="N66" s="44">
        <f t="shared" si="11"/>
        <v>47.81707317073171</v>
      </c>
      <c r="O66" s="44">
        <f t="shared" si="12"/>
        <v>58.815000000000005</v>
      </c>
      <c r="P66" s="25">
        <v>4</v>
      </c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</row>
    <row r="67" spans="1:105" s="48" customFormat="1" x14ac:dyDescent="0.25">
      <c r="A67" s="35">
        <v>57</v>
      </c>
      <c r="B67" s="36" t="s">
        <v>162</v>
      </c>
      <c r="C67" s="37" t="s">
        <v>104</v>
      </c>
      <c r="D67" s="38">
        <v>7.99</v>
      </c>
      <c r="E67" s="61">
        <v>29.49</v>
      </c>
      <c r="F67" s="51">
        <v>11</v>
      </c>
      <c r="G67" s="51">
        <v>8.93</v>
      </c>
      <c r="H67" s="41">
        <f t="shared" si="13"/>
        <v>6.4959349593495936</v>
      </c>
      <c r="I67" s="42">
        <f t="shared" si="14"/>
        <v>7.2601626016260159</v>
      </c>
      <c r="J67" s="43">
        <f t="shared" si="15"/>
        <v>8.9430894308943092</v>
      </c>
      <c r="K67" s="35">
        <v>4</v>
      </c>
      <c r="L67" s="44">
        <f t="shared" si="9"/>
        <v>11.668699186991869</v>
      </c>
      <c r="M67" s="45">
        <f t="shared" si="10"/>
        <v>14.352499999999999</v>
      </c>
      <c r="N67" s="44">
        <f t="shared" si="11"/>
        <v>46.674796747967477</v>
      </c>
      <c r="O67" s="44">
        <f t="shared" si="12"/>
        <v>57.41</v>
      </c>
      <c r="P67" s="25">
        <v>4</v>
      </c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</row>
    <row r="68" spans="1:105" s="48" customFormat="1" x14ac:dyDescent="0.25">
      <c r="A68" s="35">
        <v>58</v>
      </c>
      <c r="B68" s="36" t="s">
        <v>163</v>
      </c>
      <c r="C68" s="37" t="s">
        <v>104</v>
      </c>
      <c r="D68" s="38">
        <v>25.93</v>
      </c>
      <c r="E68" s="61">
        <v>28.49</v>
      </c>
      <c r="F68" s="51">
        <v>19</v>
      </c>
      <c r="G68" s="51">
        <v>17.420000000000002</v>
      </c>
      <c r="H68" s="41">
        <f t="shared" si="13"/>
        <v>21.081300813008131</v>
      </c>
      <c r="I68" s="42">
        <f t="shared" si="14"/>
        <v>14.162601626016261</v>
      </c>
      <c r="J68" s="43">
        <f t="shared" si="15"/>
        <v>15.447154471544716</v>
      </c>
      <c r="K68" s="35">
        <v>8</v>
      </c>
      <c r="L68" s="44">
        <f t="shared" si="9"/>
        <v>18.463414634146343</v>
      </c>
      <c r="M68" s="45">
        <f t="shared" si="10"/>
        <v>22.71</v>
      </c>
      <c r="N68" s="44">
        <f t="shared" si="11"/>
        <v>147.70731707317074</v>
      </c>
      <c r="O68" s="44">
        <f t="shared" si="12"/>
        <v>181.68</v>
      </c>
      <c r="P68" s="25">
        <v>2</v>
      </c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</row>
    <row r="69" spans="1:105" s="48" customFormat="1" x14ac:dyDescent="0.25">
      <c r="A69" s="35">
        <v>59</v>
      </c>
      <c r="B69" s="36" t="s">
        <v>164</v>
      </c>
      <c r="C69" s="37" t="s">
        <v>104</v>
      </c>
      <c r="D69" s="38">
        <v>8.08</v>
      </c>
      <c r="E69" s="61">
        <v>83.49</v>
      </c>
      <c r="F69" s="51">
        <v>25</v>
      </c>
      <c r="G69" s="51">
        <v>39.89</v>
      </c>
      <c r="H69" s="41">
        <f t="shared" si="13"/>
        <v>6.5691056910569108</v>
      </c>
      <c r="I69" s="42">
        <f t="shared" si="14"/>
        <v>32.430894308943088</v>
      </c>
      <c r="J69" s="43">
        <f t="shared" si="15"/>
        <v>20.325203252032519</v>
      </c>
      <c r="K69" s="35">
        <v>4</v>
      </c>
      <c r="L69" s="44">
        <f t="shared" si="9"/>
        <v>31.800813008130078</v>
      </c>
      <c r="M69" s="45">
        <f t="shared" si="10"/>
        <v>39.114999999999995</v>
      </c>
      <c r="N69" s="44">
        <f t="shared" si="11"/>
        <v>127.20325203252031</v>
      </c>
      <c r="O69" s="44">
        <f t="shared" si="12"/>
        <v>156.45999999999998</v>
      </c>
      <c r="P69" s="25">
        <v>2</v>
      </c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</row>
    <row r="70" spans="1:105" s="48" customFormat="1" x14ac:dyDescent="0.25">
      <c r="A70" s="35">
        <v>60</v>
      </c>
      <c r="B70" s="36" t="s">
        <v>165</v>
      </c>
      <c r="C70" s="37" t="s">
        <v>104</v>
      </c>
      <c r="D70" s="38">
        <v>10.51</v>
      </c>
      <c r="E70" s="61">
        <v>58.99</v>
      </c>
      <c r="F70" s="51">
        <v>21</v>
      </c>
      <c r="G70" s="51">
        <v>25.81</v>
      </c>
      <c r="H70" s="41">
        <f t="shared" si="13"/>
        <v>8.5447154471544717</v>
      </c>
      <c r="I70" s="42">
        <f t="shared" si="14"/>
        <v>20.983739837398375</v>
      </c>
      <c r="J70" s="43">
        <f t="shared" si="15"/>
        <v>17.073170731707318</v>
      </c>
      <c r="K70" s="35">
        <v>4</v>
      </c>
      <c r="L70" s="44">
        <f t="shared" si="9"/>
        <v>23.640243902439025</v>
      </c>
      <c r="M70" s="45">
        <f t="shared" si="10"/>
        <v>29.077500000000001</v>
      </c>
      <c r="N70" s="44">
        <f t="shared" si="11"/>
        <v>94.560975609756099</v>
      </c>
      <c r="O70" s="44">
        <f t="shared" si="12"/>
        <v>116.31</v>
      </c>
      <c r="P70" s="25">
        <v>2</v>
      </c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</row>
    <row r="71" spans="1:105" s="48" customFormat="1" x14ac:dyDescent="0.25">
      <c r="A71" s="35">
        <v>61</v>
      </c>
      <c r="B71" s="36" t="s">
        <v>166</v>
      </c>
      <c r="C71" s="37" t="s">
        <v>104</v>
      </c>
      <c r="D71" s="38">
        <v>12.79</v>
      </c>
      <c r="E71" s="61">
        <v>41.69</v>
      </c>
      <c r="F71" s="51">
        <v>15</v>
      </c>
      <c r="G71" s="51">
        <v>16.57</v>
      </c>
      <c r="H71" s="41">
        <f t="shared" si="13"/>
        <v>10.398373983739837</v>
      </c>
      <c r="I71" s="42">
        <f t="shared" si="14"/>
        <v>13.471544715447155</v>
      </c>
      <c r="J71" s="43">
        <f t="shared" si="15"/>
        <v>12.195121951219512</v>
      </c>
      <c r="K71" s="35">
        <v>4</v>
      </c>
      <c r="L71" s="44">
        <f t="shared" si="9"/>
        <v>17.489837398373979</v>
      </c>
      <c r="M71" s="45">
        <f t="shared" si="10"/>
        <v>21.512499999999996</v>
      </c>
      <c r="N71" s="44">
        <f t="shared" si="11"/>
        <v>69.959349593495915</v>
      </c>
      <c r="O71" s="44">
        <f t="shared" si="12"/>
        <v>86.049999999999969</v>
      </c>
      <c r="P71" s="25">
        <v>0</v>
      </c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</row>
    <row r="72" spans="1:105" s="48" customFormat="1" x14ac:dyDescent="0.25">
      <c r="A72" s="35">
        <v>62</v>
      </c>
      <c r="B72" s="36" t="s">
        <v>167</v>
      </c>
      <c r="C72" s="37" t="s">
        <v>104</v>
      </c>
      <c r="D72" s="38">
        <v>7.37</v>
      </c>
      <c r="E72" s="61">
        <v>39.29</v>
      </c>
      <c r="F72" s="51">
        <v>15</v>
      </c>
      <c r="G72" s="51">
        <v>17.079999999999998</v>
      </c>
      <c r="H72" s="41">
        <f t="shared" si="13"/>
        <v>5.9918699186991873</v>
      </c>
      <c r="I72" s="42">
        <f t="shared" si="14"/>
        <v>13.886178861788617</v>
      </c>
      <c r="J72" s="43">
        <f t="shared" si="15"/>
        <v>12.195121951219512</v>
      </c>
      <c r="K72" s="35">
        <v>4</v>
      </c>
      <c r="L72" s="44">
        <f t="shared" si="9"/>
        <v>16.004065040650406</v>
      </c>
      <c r="M72" s="45">
        <f t="shared" si="10"/>
        <v>19.684999999999999</v>
      </c>
      <c r="N72" s="44">
        <f t="shared" si="11"/>
        <v>64.016260162601625</v>
      </c>
      <c r="O72" s="44">
        <f t="shared" si="12"/>
        <v>78.739999999999995</v>
      </c>
      <c r="P72" s="25">
        <v>0</v>
      </c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</row>
    <row r="73" spans="1:105" s="48" customFormat="1" x14ac:dyDescent="0.25">
      <c r="A73" s="35">
        <v>63</v>
      </c>
      <c r="B73" s="36" t="s">
        <v>168</v>
      </c>
      <c r="C73" s="37" t="s">
        <v>104</v>
      </c>
      <c r="D73" s="41">
        <v>0.96</v>
      </c>
      <c r="E73" s="51">
        <v>11.8</v>
      </c>
      <c r="F73" s="51">
        <v>3</v>
      </c>
      <c r="G73" s="51">
        <v>3.74</v>
      </c>
      <c r="H73" s="41">
        <f t="shared" si="13"/>
        <v>0.78048780487804881</v>
      </c>
      <c r="I73" s="42">
        <f t="shared" si="14"/>
        <v>3.0406504065040654</v>
      </c>
      <c r="J73" s="43">
        <f t="shared" si="15"/>
        <v>2.4390243902439024</v>
      </c>
      <c r="K73" s="35">
        <v>10</v>
      </c>
      <c r="L73" s="44">
        <f t="shared" si="9"/>
        <v>3.9634146341463414</v>
      </c>
      <c r="M73" s="45">
        <f t="shared" si="10"/>
        <v>4.875</v>
      </c>
      <c r="N73" s="44">
        <f t="shared" si="11"/>
        <v>39.634146341463413</v>
      </c>
      <c r="O73" s="44">
        <f t="shared" si="12"/>
        <v>48.75</v>
      </c>
      <c r="P73" s="25">
        <v>0</v>
      </c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</row>
    <row r="74" spans="1:105" s="48" customFormat="1" x14ac:dyDescent="0.25">
      <c r="A74" s="35">
        <v>64</v>
      </c>
      <c r="B74" s="36" t="s">
        <v>169</v>
      </c>
      <c r="C74" s="37" t="s">
        <v>104</v>
      </c>
      <c r="D74" s="38">
        <v>1.25</v>
      </c>
      <c r="E74" s="61">
        <v>4.88</v>
      </c>
      <c r="F74" s="51">
        <v>2</v>
      </c>
      <c r="G74" s="51">
        <v>2.11</v>
      </c>
      <c r="H74" s="41">
        <f t="shared" si="13"/>
        <v>1.0162601626016261</v>
      </c>
      <c r="I74" s="42">
        <f t="shared" si="14"/>
        <v>1.7154471544715446</v>
      </c>
      <c r="J74" s="43">
        <f t="shared" si="15"/>
        <v>1.6260162601626016</v>
      </c>
      <c r="K74" s="35">
        <v>10</v>
      </c>
      <c r="L74" s="44">
        <f t="shared" si="9"/>
        <v>2.0813008130081299</v>
      </c>
      <c r="M74" s="45">
        <f t="shared" si="10"/>
        <v>2.5599999999999996</v>
      </c>
      <c r="N74" s="44">
        <f t="shared" si="11"/>
        <v>20.8130081300813</v>
      </c>
      <c r="O74" s="44">
        <f t="shared" si="12"/>
        <v>25.599999999999998</v>
      </c>
      <c r="P74" s="25">
        <v>3</v>
      </c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</row>
    <row r="75" spans="1:105" s="48" customFormat="1" x14ac:dyDescent="0.25">
      <c r="A75" s="35">
        <v>65</v>
      </c>
      <c r="B75" s="36" t="s">
        <v>170</v>
      </c>
      <c r="C75" s="37" t="s">
        <v>104</v>
      </c>
      <c r="D75" s="38">
        <v>8.77</v>
      </c>
      <c r="E75" s="37">
        <v>11.05</v>
      </c>
      <c r="F75" s="51">
        <v>5</v>
      </c>
      <c r="G75" s="51">
        <v>6.73</v>
      </c>
      <c r="H75" s="41">
        <f t="shared" si="13"/>
        <v>7.1300813008130079</v>
      </c>
      <c r="I75" s="42">
        <f t="shared" si="14"/>
        <v>5.4715447154471546</v>
      </c>
      <c r="J75" s="43">
        <f t="shared" si="15"/>
        <v>4.0650406504065044</v>
      </c>
      <c r="K75" s="35">
        <v>10</v>
      </c>
      <c r="L75" s="44">
        <f t="shared" ref="L75:L81" si="16">M75/1.23</f>
        <v>6.4126016260162606</v>
      </c>
      <c r="M75" s="45">
        <f t="shared" ref="M75:M80" si="17">AVERAGE(D75:G75)</f>
        <v>7.8875000000000002</v>
      </c>
      <c r="N75" s="44">
        <f t="shared" ref="N75:N80" si="18">L75*K75</f>
        <v>64.126016260162601</v>
      </c>
      <c r="O75" s="44">
        <f t="shared" ref="O75:O80" si="19">N75*1.23</f>
        <v>78.875</v>
      </c>
      <c r="P75" s="25">
        <v>2</v>
      </c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</row>
    <row r="76" spans="1:105" s="48" customFormat="1" x14ac:dyDescent="0.25">
      <c r="A76" s="35">
        <v>66</v>
      </c>
      <c r="B76" s="36" t="s">
        <v>171</v>
      </c>
      <c r="C76" s="37" t="s">
        <v>104</v>
      </c>
      <c r="D76" s="38">
        <v>1.1599999999999999</v>
      </c>
      <c r="E76" s="37">
        <v>5.65</v>
      </c>
      <c r="F76" s="51">
        <v>2</v>
      </c>
      <c r="G76" s="51">
        <v>1.75</v>
      </c>
      <c r="H76" s="41">
        <f t="shared" si="13"/>
        <v>0.94308943089430886</v>
      </c>
      <c r="I76" s="42">
        <f t="shared" si="14"/>
        <v>1.4227642276422765</v>
      </c>
      <c r="J76" s="43">
        <f t="shared" si="15"/>
        <v>1.6260162601626016</v>
      </c>
      <c r="K76" s="35">
        <v>10</v>
      </c>
      <c r="L76" s="44">
        <f t="shared" si="16"/>
        <v>2.1463414634146343</v>
      </c>
      <c r="M76" s="45">
        <f t="shared" si="17"/>
        <v>2.64</v>
      </c>
      <c r="N76" s="44">
        <f t="shared" si="18"/>
        <v>21.463414634146343</v>
      </c>
      <c r="O76" s="44">
        <f t="shared" si="19"/>
        <v>26.400000000000002</v>
      </c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</row>
    <row r="77" spans="1:105" s="48" customFormat="1" x14ac:dyDescent="0.25">
      <c r="A77" s="35">
        <v>67</v>
      </c>
      <c r="B77" s="36" t="s">
        <v>172</v>
      </c>
      <c r="C77" s="37" t="s">
        <v>104</v>
      </c>
      <c r="D77" s="38">
        <v>0.81</v>
      </c>
      <c r="E77" s="37">
        <v>4.88</v>
      </c>
      <c r="F77" s="51">
        <v>2</v>
      </c>
      <c r="G77" s="51">
        <v>3.02</v>
      </c>
      <c r="H77" s="41">
        <f t="shared" si="13"/>
        <v>0.65853658536585369</v>
      </c>
      <c r="I77" s="42">
        <f t="shared" si="14"/>
        <v>2.4552845528455287</v>
      </c>
      <c r="J77" s="43">
        <f t="shared" si="15"/>
        <v>1.6260162601626016</v>
      </c>
      <c r="K77" s="35">
        <v>10</v>
      </c>
      <c r="L77" s="44">
        <f t="shared" si="16"/>
        <v>2.1768292682926829</v>
      </c>
      <c r="M77" s="45">
        <f t="shared" si="17"/>
        <v>2.6774999999999998</v>
      </c>
      <c r="N77" s="44">
        <f t="shared" si="18"/>
        <v>21.768292682926827</v>
      </c>
      <c r="O77" s="44">
        <f t="shared" si="19"/>
        <v>26.774999999999995</v>
      </c>
      <c r="P77" s="25">
        <v>4</v>
      </c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</row>
    <row r="78" spans="1:105" s="48" customFormat="1" x14ac:dyDescent="0.25">
      <c r="A78" s="35">
        <v>68</v>
      </c>
      <c r="B78" s="36" t="s">
        <v>173</v>
      </c>
      <c r="C78" s="37" t="s">
        <v>104</v>
      </c>
      <c r="D78" s="38">
        <v>6.64</v>
      </c>
      <c r="E78" s="37">
        <v>7.35</v>
      </c>
      <c r="F78" s="51">
        <v>3</v>
      </c>
      <c r="G78" s="51">
        <v>3.26</v>
      </c>
      <c r="H78" s="41">
        <f t="shared" si="13"/>
        <v>5.3983739837398375</v>
      </c>
      <c r="I78" s="42">
        <f t="shared" si="14"/>
        <v>2.6504065040650406</v>
      </c>
      <c r="J78" s="43">
        <f t="shared" si="15"/>
        <v>2.4390243902439024</v>
      </c>
      <c r="K78" s="35">
        <v>10</v>
      </c>
      <c r="L78" s="44">
        <f t="shared" si="16"/>
        <v>4.1158536585365857</v>
      </c>
      <c r="M78" s="45">
        <f t="shared" si="17"/>
        <v>5.0625</v>
      </c>
      <c r="N78" s="44">
        <f t="shared" si="18"/>
        <v>41.158536585365859</v>
      </c>
      <c r="O78" s="44">
        <f t="shared" si="19"/>
        <v>50.625000000000007</v>
      </c>
      <c r="P78" s="25">
        <v>2</v>
      </c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</row>
    <row r="79" spans="1:105" s="48" customFormat="1" x14ac:dyDescent="0.25">
      <c r="A79" s="35">
        <v>69</v>
      </c>
      <c r="B79" s="36" t="s">
        <v>174</v>
      </c>
      <c r="C79" s="37" t="s">
        <v>104</v>
      </c>
      <c r="D79" s="38">
        <v>7.49</v>
      </c>
      <c r="E79" s="52">
        <v>17.5</v>
      </c>
      <c r="F79" s="51">
        <v>6</v>
      </c>
      <c r="G79" s="51">
        <v>8.83</v>
      </c>
      <c r="H79" s="41">
        <f t="shared" si="13"/>
        <v>6.0894308943089435</v>
      </c>
      <c r="I79" s="42">
        <f t="shared" si="14"/>
        <v>7.178861788617886</v>
      </c>
      <c r="J79" s="43">
        <f t="shared" si="15"/>
        <v>4.8780487804878048</v>
      </c>
      <c r="K79" s="35">
        <v>10</v>
      </c>
      <c r="L79" s="44">
        <f t="shared" si="16"/>
        <v>8.0934959349593498</v>
      </c>
      <c r="M79" s="45">
        <f t="shared" si="17"/>
        <v>9.9550000000000001</v>
      </c>
      <c r="N79" s="44">
        <f t="shared" si="18"/>
        <v>80.934959349593498</v>
      </c>
      <c r="O79" s="44">
        <f t="shared" si="19"/>
        <v>99.55</v>
      </c>
      <c r="P79" s="25">
        <v>0</v>
      </c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</row>
    <row r="80" spans="1:105" s="48" customFormat="1" x14ac:dyDescent="0.25">
      <c r="A80" s="35">
        <v>70</v>
      </c>
      <c r="B80" s="36" t="s">
        <v>175</v>
      </c>
      <c r="C80" s="37" t="s">
        <v>104</v>
      </c>
      <c r="D80" s="41">
        <v>5.9</v>
      </c>
      <c r="E80" s="37"/>
      <c r="F80" s="51">
        <v>21</v>
      </c>
      <c r="G80" s="51">
        <v>13.11</v>
      </c>
      <c r="H80" s="41">
        <f t="shared" si="13"/>
        <v>4.7967479674796749</v>
      </c>
      <c r="I80" s="42">
        <f t="shared" si="14"/>
        <v>10.658536585365853</v>
      </c>
      <c r="J80" s="43">
        <f t="shared" si="15"/>
        <v>17.073170731707318</v>
      </c>
      <c r="K80" s="35">
        <v>10</v>
      </c>
      <c r="L80" s="44">
        <f t="shared" si="16"/>
        <v>10.842818428184282</v>
      </c>
      <c r="M80" s="45">
        <f t="shared" si="17"/>
        <v>13.336666666666666</v>
      </c>
      <c r="N80" s="44">
        <f t="shared" si="18"/>
        <v>108.42818428184282</v>
      </c>
      <c r="O80" s="44">
        <f t="shared" si="19"/>
        <v>133.36666666666667</v>
      </c>
      <c r="P80" s="25">
        <v>0</v>
      </c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</row>
    <row r="81" spans="1:16" x14ac:dyDescent="0.25">
      <c r="A81" s="35"/>
      <c r="B81" s="62"/>
      <c r="C81" s="37"/>
      <c r="D81" s="57"/>
      <c r="E81" s="60"/>
      <c r="F81" s="57"/>
      <c r="G81" s="57"/>
      <c r="H81" s="41">
        <f t="shared" si="13"/>
        <v>0</v>
      </c>
      <c r="I81" s="42">
        <f t="shared" si="14"/>
        <v>0</v>
      </c>
      <c r="J81" s="43">
        <f t="shared" si="15"/>
        <v>0</v>
      </c>
      <c r="K81" s="57"/>
      <c r="L81" s="44">
        <f t="shared" si="16"/>
        <v>0</v>
      </c>
      <c r="M81" s="45"/>
      <c r="N81" s="44"/>
      <c r="O81" s="44"/>
    </row>
    <row r="82" spans="1:16" s="74" customFormat="1" ht="15.75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 t="s">
        <v>176</v>
      </c>
      <c r="N82" s="72">
        <f>SUM(N15:N80)</f>
        <v>10658.233062330628</v>
      </c>
      <c r="O82" s="72">
        <f>SUM(O15:O80)</f>
        <v>13109.626666666667</v>
      </c>
      <c r="P82" s="73"/>
    </row>
    <row r="83" spans="1:16" ht="15.75" x14ac:dyDescent="0.25">
      <c r="A83" s="75"/>
      <c r="B83" s="76"/>
      <c r="C83" s="77"/>
      <c r="D83" s="78"/>
      <c r="E83" s="78"/>
      <c r="F83" s="25"/>
      <c r="G83" s="25"/>
      <c r="H83" s="25"/>
      <c r="I83" s="25"/>
      <c r="J83" s="25"/>
      <c r="K83" s="25"/>
      <c r="L83" s="25"/>
      <c r="M83" s="79"/>
      <c r="N83" s="80"/>
      <c r="O83" s="80"/>
      <c r="P83" s="25"/>
    </row>
    <row r="84" spans="1:16" ht="15.75" x14ac:dyDescent="0.25">
      <c r="A84" s="75"/>
      <c r="B84" s="76"/>
      <c r="C84" s="77"/>
      <c r="D84" s="78"/>
      <c r="E84" s="78"/>
      <c r="F84" s="25"/>
      <c r="G84" s="25"/>
      <c r="H84" s="25"/>
      <c r="I84" s="25"/>
      <c r="J84" s="25"/>
      <c r="K84" s="25"/>
      <c r="L84" s="25"/>
      <c r="M84" s="79"/>
      <c r="N84" s="80"/>
      <c r="O84" s="80"/>
      <c r="P84" s="25"/>
    </row>
    <row r="85" spans="1:16" ht="15.75" x14ac:dyDescent="0.25">
      <c r="A85" s="75"/>
      <c r="B85" s="76"/>
      <c r="C85" s="77"/>
      <c r="D85" s="78"/>
      <c r="E85" s="78"/>
      <c r="F85" s="25"/>
      <c r="G85" s="25"/>
      <c r="H85" s="25"/>
      <c r="I85" s="25"/>
      <c r="J85" s="25"/>
      <c r="K85" s="25"/>
      <c r="L85" s="25"/>
      <c r="M85" s="79"/>
      <c r="N85" s="80"/>
      <c r="O85" s="80"/>
      <c r="P85" s="25"/>
    </row>
    <row r="86" spans="1:16" ht="15.75" x14ac:dyDescent="0.25">
      <c r="A86" s="75"/>
      <c r="B86" s="76"/>
      <c r="C86" s="77"/>
      <c r="D86" s="78"/>
      <c r="E86" s="78"/>
      <c r="F86" s="25"/>
      <c r="G86" s="25"/>
      <c r="H86" s="25"/>
      <c r="I86" s="25"/>
      <c r="J86" s="25"/>
      <c r="K86" s="25"/>
      <c r="L86" s="25"/>
      <c r="M86" s="79"/>
      <c r="N86" s="80"/>
      <c r="O86" s="80"/>
      <c r="P86" s="25"/>
    </row>
    <row r="87" spans="1:16" ht="30" x14ac:dyDescent="0.25">
      <c r="B87" s="81" t="s">
        <v>177</v>
      </c>
      <c r="C87" s="82" t="s">
        <v>178</v>
      </c>
      <c r="D87" s="83" t="s">
        <v>179</v>
      </c>
      <c r="E87" s="84">
        <v>661737373</v>
      </c>
      <c r="F87" s="85"/>
      <c r="G87" s="85"/>
      <c r="H87" s="85"/>
      <c r="I87" s="85"/>
      <c r="J87" s="85"/>
    </row>
    <row r="88" spans="1:16" ht="60" x14ac:dyDescent="0.25">
      <c r="B88" s="86" t="s">
        <v>180</v>
      </c>
      <c r="C88" s="87" t="s">
        <v>181</v>
      </c>
      <c r="D88" s="88"/>
      <c r="E88" s="89" t="s">
        <v>182</v>
      </c>
      <c r="F88" s="90"/>
      <c r="G88" s="90"/>
      <c r="H88" s="90"/>
      <c r="I88" s="90"/>
      <c r="J88" s="90"/>
    </row>
    <row r="89" spans="1:16" ht="30" x14ac:dyDescent="0.25">
      <c r="B89" s="91" t="s">
        <v>183</v>
      </c>
      <c r="C89" s="92" t="s">
        <v>184</v>
      </c>
      <c r="D89" s="93"/>
      <c r="E89" s="94" t="s">
        <v>185</v>
      </c>
      <c r="F89" s="95"/>
      <c r="G89" s="95"/>
      <c r="H89" s="95"/>
      <c r="I89" s="95"/>
      <c r="J89" s="95"/>
    </row>
    <row r="90" spans="1:16" ht="30" x14ac:dyDescent="0.25">
      <c r="B90" s="96" t="s">
        <v>186</v>
      </c>
      <c r="C90" s="97" t="s">
        <v>187</v>
      </c>
      <c r="D90" s="98" t="s">
        <v>188</v>
      </c>
      <c r="E90" s="99" t="s">
        <v>189</v>
      </c>
    </row>
    <row r="91" spans="1:16" ht="60" x14ac:dyDescent="0.25">
      <c r="B91" s="100" t="s">
        <v>190</v>
      </c>
      <c r="C91" s="101" t="s">
        <v>191</v>
      </c>
      <c r="D91" s="102"/>
      <c r="E91" s="103" t="s">
        <v>192</v>
      </c>
      <c r="F91" s="104"/>
      <c r="G91" s="104"/>
      <c r="H91" s="104"/>
      <c r="I91" s="104"/>
      <c r="J91" s="104"/>
    </row>
    <row r="92" spans="1:16" ht="45" x14ac:dyDescent="0.25">
      <c r="B92" s="105" t="s">
        <v>193</v>
      </c>
      <c r="C92" s="106" t="s">
        <v>194</v>
      </c>
      <c r="D92" s="107"/>
      <c r="E92" s="108" t="s">
        <v>195</v>
      </c>
      <c r="F92" s="95"/>
      <c r="G92" s="95"/>
      <c r="H92" s="95"/>
      <c r="I92" s="95"/>
      <c r="J92" s="95"/>
    </row>
    <row r="93" spans="1:16" ht="30" x14ac:dyDescent="0.25">
      <c r="B93" s="109" t="s">
        <v>196</v>
      </c>
      <c r="C93" s="82" t="s">
        <v>197</v>
      </c>
      <c r="D93" s="83"/>
      <c r="E93" s="108" t="s">
        <v>198</v>
      </c>
      <c r="F93" s="95"/>
      <c r="G93" s="95"/>
      <c r="H93" s="95"/>
      <c r="I93" s="95"/>
      <c r="J93" s="95"/>
    </row>
    <row r="94" spans="1:16" ht="30" x14ac:dyDescent="0.25">
      <c r="B94" s="105" t="s">
        <v>199</v>
      </c>
      <c r="C94" s="82" t="s">
        <v>200</v>
      </c>
      <c r="D94" s="83"/>
      <c r="E94" s="108" t="s">
        <v>201</v>
      </c>
      <c r="F94" s="95"/>
      <c r="G94" s="95"/>
      <c r="H94" s="95"/>
      <c r="I94" s="95"/>
      <c r="J94" s="95"/>
    </row>
    <row r="95" spans="1:16" ht="45" x14ac:dyDescent="0.25">
      <c r="B95" s="110" t="s">
        <v>202</v>
      </c>
      <c r="C95" s="106" t="s">
        <v>203</v>
      </c>
      <c r="D95" s="111" t="s">
        <v>204</v>
      </c>
      <c r="E95" s="112" t="s">
        <v>205</v>
      </c>
      <c r="F95" s="104"/>
      <c r="G95" s="104"/>
      <c r="H95" s="104"/>
      <c r="I95" s="104"/>
      <c r="J95" s="104"/>
    </row>
    <row r="96" spans="1:16" ht="45" x14ac:dyDescent="0.25">
      <c r="B96" s="113" t="s">
        <v>206</v>
      </c>
      <c r="C96" s="114" t="s">
        <v>207</v>
      </c>
      <c r="D96" s="115"/>
      <c r="E96" s="116" t="s">
        <v>208</v>
      </c>
      <c r="F96" s="117"/>
      <c r="G96" s="117"/>
      <c r="H96" s="117"/>
      <c r="I96" s="117"/>
      <c r="J96" s="117"/>
    </row>
    <row r="97" spans="2:10" ht="60" x14ac:dyDescent="0.25">
      <c r="B97" s="118" t="s">
        <v>209</v>
      </c>
      <c r="C97" s="119" t="s">
        <v>210</v>
      </c>
      <c r="D97" s="119" t="s">
        <v>211</v>
      </c>
      <c r="E97" s="120" t="s">
        <v>212</v>
      </c>
      <c r="F97" s="117"/>
      <c r="G97" s="117"/>
      <c r="H97" s="117"/>
      <c r="I97" s="117"/>
      <c r="J97" s="117"/>
    </row>
    <row r="98" spans="2:10" ht="30" x14ac:dyDescent="0.25">
      <c r="B98" s="121" t="s">
        <v>213</v>
      </c>
      <c r="C98" s="122" t="s">
        <v>214</v>
      </c>
      <c r="D98" s="123" t="s">
        <v>215</v>
      </c>
      <c r="E98" s="124" t="s">
        <v>216</v>
      </c>
    </row>
  </sheetData>
  <mergeCells count="3">
    <mergeCell ref="A2:N2"/>
    <mergeCell ref="A4:N4"/>
    <mergeCell ref="A6:N6"/>
  </mergeCells>
  <hyperlinks>
    <hyperlink ref="D98" r:id="rId1" xr:uid="{00000000-0004-0000-0100-000000000000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ZESTAWIENIE </vt:lpstr>
      <vt:lpstr>Roboczy</vt:lpstr>
      <vt:lpstr>'ZESTAWIENIE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Kondracka (ZZ Kielce)</dc:creator>
  <dc:description/>
  <cp:lastModifiedBy>wodomierze@zgk.local</cp:lastModifiedBy>
  <cp:revision>1</cp:revision>
  <cp:lastPrinted>2026-03-04T12:01:00Z</cp:lastPrinted>
  <dcterms:created xsi:type="dcterms:W3CDTF">2021-05-26T10:50:29Z</dcterms:created>
  <dcterms:modified xsi:type="dcterms:W3CDTF">2026-03-09T13:17:25Z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